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C:\Users\SOMAPS\Downloads\OneDrive_2026-04-02\Psychology results\"/>
    </mc:Choice>
  </mc:AlternateContent>
  <xr:revisionPtr revIDLastSave="0" documentId="13_ncr:1_{B37C0AB8-4906-4158-9183-062ABF159F29}" xr6:coauthVersionLast="47" xr6:coauthVersionMax="47" xr10:uidLastSave="{00000000-0000-0000-0000-000000000000}"/>
  <bookViews>
    <workbookView xWindow="28680" yWindow="-1290" windowWidth="38640" windowHeight="21120" tabRatio="712" xr2:uid="{00000000-000D-0000-FFFF-FFFF00000000}"/>
  </bookViews>
  <sheets>
    <sheet name="Contents" sheetId="3" r:id="rId1"/>
    <sheet name="Notes" sheetId="4" r:id="rId2"/>
    <sheet name="Psychology (total)" sheetId="58" r:id="rId3"/>
    <sheet name="Trainee provisional" sheetId="61" r:id="rId4"/>
    <sheet name="Psychologist in health settings" sheetId="62" r:id="rId5"/>
    <sheet name="Psychologist in other settings" sheetId="60" r:id="rId6"/>
  </sheets>
  <calcPr calcId="191028" refMode="R1C1" iterateCount="0"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<sst xmlns="http://schemas.openxmlformats.org/spreadsheetml/2006/main" count="286" uniqueCount="82">
  <si>
    <t>OFFICIAL</t>
  </si>
  <si>
    <t> </t>
  </si>
  <si>
    <t>Contents - Psychology Supply and Demand Projections - New South Wales</t>
  </si>
  <si>
    <t>Last updated: April 2026</t>
  </si>
  <si>
    <t>Tab Name</t>
  </si>
  <si>
    <t>Description</t>
  </si>
  <si>
    <t>Psychology</t>
  </si>
  <si>
    <t>Psychology workforce &amp; projections</t>
  </si>
  <si>
    <t>Trainee provisional psychologist</t>
  </si>
  <si>
    <t>Trainee provisional psychologist workforce &amp; projections</t>
  </si>
  <si>
    <t>Psychologist in health settings</t>
  </si>
  <si>
    <t>Psychologist in health settings workforce &amp; projections</t>
  </si>
  <si>
    <t>Psychologist in other settings</t>
  </si>
  <si>
    <t>Psychologist in other settings workforce &amp; projections</t>
  </si>
  <si>
    <t>Notes</t>
  </si>
  <si>
    <t>Psychology Worfoce</t>
  </si>
  <si>
    <t>•</t>
  </si>
  <si>
    <t xml:space="preserve">The psychology workforce data is obtained from Australia's Future Health Workforce (AFHW) dataset. AFHW datasets are created from the National Health Workforce Datasets (NHWDS) for modelling purposes. A sequence of rules (supply criteria) is applied to each NHWDS to determine  which practitioners meet the definition of supply for each profession (and sub-groups where applicable). The headcount and workload of these practitioners, along with other variables required for modelling, are included, derived or imputed in the AFHW datasets.  </t>
  </si>
  <si>
    <t>Psychologists covered within the scope of supply include those employed in Australia. To be in scope, psychologists must be:
- registered as a psychologist with the Psychology Board of Australia/Australian Health Practitioner Regulation Agency (Ahpra)
- working in psychology in Australia including those on extended leave, except for provisional registrants as they do not receive the Ahpra workforce survey and therefore they are all assumed to be employed
- working clinical hours in psychology.</t>
  </si>
  <si>
    <t>Practitioner Type</t>
  </si>
  <si>
    <t xml:space="preserve">For the purposes of the modelling, psychologists are classified into 3 groups: 
     1. Trainee provisional psychologists
     2. Psychologists working in health settings and 
     3. Psychologists working in other settings. </t>
  </si>
  <si>
    <t xml:space="preserve">Trainee provisional psychologists are those with provisional registration undertaking their 5th and 6th year of study in Australia as identified by the board pathway. The remainder of the provisionally registered psychologists (as identified by their board pathway) were those on the Transitional program. These are internationally qualified psychologists whose qualifications were assessed as equivalent to 6 years of study in Australia). </t>
  </si>
  <si>
    <t xml:space="preserve">Psychologists with general registration and those on the transitional program were categorised as working in health settings or other settings based on the combination of the area and setting of their job as outlined in the link below: </t>
  </si>
  <si>
    <t>Psychology Supply and Demand Methodology Paper</t>
  </si>
  <si>
    <t>Headcount</t>
  </si>
  <si>
    <t>The demand FTE projections have been converted into headcount using the average FTE per psychologist in supply projections for the corresponding year, for a given geography. Differences in average FTE across different cohorts can therefore lead to a negative FTE surplus/shortfall being accompanied by a corresponding positive surplus/shortfall in headcount, and vice versa, when analysing aggregated outputs.</t>
  </si>
  <si>
    <t>Full-time Equivalent (FTE)</t>
  </si>
  <si>
    <t>Psychologist’s total hours (clinical and non-clinical) are used in modelling supply. One Full-Time Equivalent (FTE) is defined as 38 self-reported weekly average hours in the AFHW dataset (across 46 weeks in the year).</t>
  </si>
  <si>
    <t>If a psychologist is employed but on extended leave (defined as a period of over 3 months), their hours are halved for simplicity, assuming they worked an average of 6 months during the year. </t>
  </si>
  <si>
    <t>The FTE numbers have been rounded and discrepancies may occur between sums of the component items and totals.</t>
  </si>
  <si>
    <t>Projection and Historic Periods</t>
  </si>
  <si>
    <t>The numbers for 2019 to 2023 represent historic data or "actuals".</t>
  </si>
  <si>
    <t>The numbers for 2024 to 2038 represent projected supply and demand model outputs.</t>
  </si>
  <si>
    <t>Psychology Supply and Demand Model</t>
  </si>
  <si>
    <t xml:space="preserve">The Supply and Demand models uses a combination of microsimulation and time series modelling approaches to forecast psychology workforce supply &amp; demand for the next 15 years. Microsimulation is a modelling technique for simulating a set of data at individual patient or provider level. Time series regression is a statistical method for predicting a future response based on the response history and the influence of relevant predictors. </t>
  </si>
  <si>
    <t>The supply model uses the population of psychologists in the 2023 AFHW dataset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t>
  </si>
  <si>
    <t xml:space="preserve">Demand is measured in terms of observed utilisation of psychology services which captures expressed (observed) service demand for psychology services within health settings. Historical patterns of usage are examined and used to estimate the future demand for psychologists in health settings, accounting for differences in service demand across various age groups and geographies. Due to data constraints, demand modelling is limited to psychology services delivered in health settings. As a result, supply projections for psychologists in other settings are presented without corresponding demand estimates. </t>
  </si>
  <si>
    <t>The demand is projected assuming the supply of psychologists is equal to the demand in the base year, 2023.</t>
  </si>
  <si>
    <t xml:space="preserve">For more information on the psychology supply and demand modelling methodology, please see the detailed methodology paper using the link below: </t>
  </si>
  <si>
    <t>Entries</t>
  </si>
  <si>
    <t>New workforce entries include new entries into psychology workforce or those returning to the workforce after a sustained period of 5 or more years of leave.</t>
  </si>
  <si>
    <t>Workforce re-entries are defined as a pschologist returning to the workforce after a sustained period of one to 4 years of leave.</t>
  </si>
  <si>
    <t>Exits</t>
  </si>
  <si>
    <t>Permanent exits are defined as a psychologist who after working for at least one reporting period (i.e. one year), leaves the workforce and does not return within a 4-year period.</t>
  </si>
  <si>
    <t>Temporary exits are defined as a psychologist who leaves the workforce after working for at least one reporting period (i.e. one year) but returns to the psychology profession within a 4-year period.</t>
  </si>
  <si>
    <t>Exits reported for 2023 are projected figures, as complete calendar year 2024 data is not yet available to determine the actual number of exits in 2023.</t>
  </si>
  <si>
    <t>Geography</t>
  </si>
  <si>
    <t>State and territory figures are based on the Australian Statistical Geography Standard (ASGS) 2021.</t>
  </si>
  <si>
    <t>The numbers for Western Australia include the other territories ‘Christmas Island’, ‘Cocos (Keeling) Islands’ and New South Wales include ‘Jervis Bay’ and ‘Norfolk Island’.</t>
  </si>
  <si>
    <t>Psychology Workforce &amp; Projections - New South Wales</t>
  </si>
  <si>
    <t>New South Wales - Psychology workforce &amp; projections</t>
  </si>
  <si>
    <t xml:space="preserve">Psychology workforce: NSW supply vs demand </t>
  </si>
  <si>
    <t xml:space="preserve">Psychology workforce FTE: NSW supply vs demand </t>
  </si>
  <si>
    <t>Supply</t>
  </si>
  <si>
    <t>New Entries</t>
  </si>
  <si>
    <t>Re-entries</t>
  </si>
  <si>
    <t>Permanent Exits</t>
  </si>
  <si>
    <t>Temporary Exits</t>
  </si>
  <si>
    <t>Inter-state migration</t>
  </si>
  <si>
    <t>To this state</t>
  </si>
  <si>
    <t>From this state</t>
  </si>
  <si>
    <t>Full-time equivalent (FTE)</t>
  </si>
  <si>
    <t>Exits reported for 2023 are projections, as 2024 data are not yet available to determine the actual number of exits in 2023.</t>
  </si>
  <si>
    <t>Trainee provisional psychologist Workforce &amp; Projections - New South Wales</t>
  </si>
  <si>
    <t>New South Wales - Trainee provisional psychologist workforce &amp; projections</t>
  </si>
  <si>
    <t xml:space="preserve">Trainee provisional psychologist workforce: NSW supply vs demand </t>
  </si>
  <si>
    <t xml:space="preserve">Trainee provisional psychologist workforce FTE: NSW supply vs demand </t>
  </si>
  <si>
    <t>New Entries (including the transition from other practitioner types)</t>
  </si>
  <si>
    <t>Exits (including the transition to other practitioner types)</t>
  </si>
  <si>
    <t>Transition to other practioner types</t>
  </si>
  <si>
    <t>Psychologist in health settings Workforce &amp; Projections - New South Wales</t>
  </si>
  <si>
    <t>New South Wales - Psychologist in health settings workforce &amp; projections</t>
  </si>
  <si>
    <t xml:space="preserve">Psychologist in health settings workforce: NSW supply vs demand </t>
  </si>
  <si>
    <t xml:space="preserve">Psychologist in health settings workforce FTE: NSW supply vs demand </t>
  </si>
  <si>
    <t>Demand</t>
  </si>
  <si>
    <t>Surplus / Shortfall</t>
  </si>
  <si>
    <t>Unmet Demand</t>
  </si>
  <si>
    <t>Unmet Demand Gap</t>
  </si>
  <si>
    <t>Psychologist in other settings Workforce &amp; Projections - New South Wales</t>
  </si>
  <si>
    <t>New South Wales - Psychologist in other settings workforce &amp; projections</t>
  </si>
  <si>
    <t xml:space="preserve">Psychologist in other settings workforce: NSW supply vs demand </t>
  </si>
  <si>
    <t xml:space="preserve">Psychologist in other settings workforce FTE: NSW supply vs demand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</si>
</sst>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0"/>
    <numFmt numFmtId="167" formatCode="_-* #,##0.0_-;\-* #,##0.0_-;_-* &quot;-&quot;??_-;_-@_-"/>
  </numFmts>
  <fonts count="39" x14ac:knownFonts="1">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Segoe UI"/>
      <family val="2"/>
    </font>
    <font>
      <b/>
      <sz val="10"/>
      <name val="Segoe UI"/>
      <family val="2"/>
    </font>
    <font>
      <sz val="10"/>
      <color rgb="FFFF0000"/>
      <name val="Segoe UI"/>
      <family val="2"/>
    </font>
    <font>
      <sz val="11"/>
      <color indexed="8"/>
      <name val="Calibri"/>
      <family val="2"/>
      <scheme val="minor"/>
    </font>
    <font>
      <b/>
      <sz val="10"/>
      <color rgb="FFFFFFFF"/>
      <name val="Segoe UI"/>
      <family val="2"/>
    </font>
    <font>
      <u/>
      <sz val="11"/>
      <color theme="10"/>
      <name val="Calibri"/>
      <family val="2"/>
      <scheme val="minor"/>
    </font>
    <font>
      <sz val="9.5"/>
      <color rgb="FF000000"/>
      <name val="Albany AMT"/>
      <family val="2"/>
    </font>
    <font>
      <sz val="10"/>
      <color theme="1"/>
      <name val="Segoe UI"/>
      <family val="2"/>
    </font>
    <font>
      <sz val="10"/>
      <color rgb="FF000000"/>
      <name val="Segoe UI"/>
      <family val="2"/>
    </font>
    <font>
      <sz val="10"/>
      <color rgb="FFFF0000"/>
      <name val="Arial"/>
      <family val="2"/>
    </font>
    <font>
      <sz val="10"/>
      <color theme="0"/>
      <name val="Arial"/>
      <family val="2"/>
    </font>
    <font>
      <sz val="10"/>
      <color theme="1"/>
      <name val="Arial"/>
      <family val="2"/>
    </font>
    <font>
      <b/>
      <sz val="11"/>
      <color theme="3" tint="-0.499984740745262"/>
      <name val="Arial"/>
      <family val="2"/>
    </font>
    <font>
      <sz val="9.5"/>
      <color rgb="FF000000"/>
      <name val="Segoe UI"/>
      <family val="2"/>
    </font>
    <font>
      <sz val="9"/>
      <name val="Segoe UI"/>
      <family val="2"/>
    </font>
    <font>
      <sz val="14"/>
      <color rgb="FFFF0000"/>
      <name val="Segoe UI"/>
      <family val="2"/>
    </font>
    <font>
      <b/>
      <sz val="11"/>
      <color theme="0"/>
      <name val="Segoe UI"/>
      <family val="2"/>
    </font>
    <font>
      <sz val="9"/>
      <color theme="2" tint="-0.499984740745262"/>
      <name val="Segoe UI"/>
      <family val="2"/>
    </font>
    <font>
      <sz val="14"/>
      <name val="Segoe UI"/>
      <family val="2"/>
    </font>
    <font>
      <i/>
      <sz val="10"/>
      <color theme="1"/>
      <name val="Calibri"/>
      <family val="2"/>
      <scheme val="minor"/>
    </font>
    <font>
      <sz val="14"/>
      <color rgb="FF3A3838"/>
      <name val="Segoe UI Semibold"/>
      <family val="2"/>
    </font>
    <font>
      <b/>
      <sz val="12"/>
      <color rgb="FF161616"/>
      <name val="Segoe UI"/>
      <family val="2"/>
    </font>
    <font>
      <sz val="9"/>
      <color rgb="FF757171"/>
      <name val="Segoe UI"/>
      <family val="2"/>
    </font>
    <font>
      <b/>
      <sz val="10"/>
      <color rgb="FF000000"/>
      <name val="Segoe UI"/>
      <family val="2"/>
    </font>
    <font>
      <sz val="9.5"/>
      <name val="Segoe UI"/>
      <family val="2"/>
    </font>
    <font>
      <sz val="11"/>
      <color rgb="FF000000"/>
      <name val="Calibri"/>
      <family val="2"/>
      <scheme val="minor"/>
    </font>
    <font>
      <b/>
      <sz val="18"/>
      <color theme="0"/>
      <name val="Arial"/>
      <family val="2"/>
    </font>
    <font>
      <b/>
      <sz val="12"/>
      <color rgb="FFFF0000"/>
      <name val="Segoe UI"/>
      <family val="2"/>
    </font>
    <font>
      <u/>
      <sz val="10"/>
      <color theme="10"/>
      <name val="Segoe UI"/>
      <family val="2"/>
    </font>
    <font>
      <b/>
      <sz val="10"/>
      <color rgb="FFFF0000"/>
      <name val="Arial"/>
      <family val="2"/>
    </font>
    <font>
      <sz val="10"/>
      <color theme="0"/>
      <name val="Segoe UI"/>
      <family val="2"/>
    </font>
    <font>
      <b/>
      <sz val="10"/>
      <color rgb="FFFF0000"/>
      <name val="Segoe UI"/>
      <family val="2"/>
    </font>
  </fonts>
  <fills count="17">
    <fill>
      <patternFill patternType="none"/>
    </fill>
    <fill>
      <patternFill patternType="gray125"/>
    </fill>
    <fill>
      <patternFill patternType="none">
        <fgColor rgb="FFF3FDFF"/>
      </patternFill>
    </fill>
    <fill>
      <patternFill patternType="solid">
        <fgColor rgb="FF183962"/>
        <bgColor indexed="64"/>
      </patternFill>
    </fill>
    <fill>
      <patternFill patternType="solid">
        <fgColor theme="0"/>
        <bgColor indexed="64"/>
      </patternFill>
    </fill>
    <fill>
      <patternFill patternType="solid">
        <fgColor rgb="FFFFFFFF"/>
        <bgColor indexed="64"/>
      </patternFill>
    </fill>
    <fill>
      <patternFill patternType="solid">
        <fgColor rgb="FFF3F3F3"/>
        <bgColor indexed="64"/>
      </patternFill>
    </fill>
    <fill>
      <patternFill patternType="solid">
        <fgColor rgb="FFF2F2F2"/>
        <bgColor indexed="64"/>
      </patternFill>
    </fill>
    <fill>
      <patternFill patternType="solid">
        <fgColor theme="7" tint="0.79998168889431442"/>
        <bgColor indexed="64"/>
      </patternFill>
    </fill>
    <fill>
      <patternFill patternType="solid">
        <fgColor rgb="FFFFFFFF"/>
        <bgColor rgb="FF000000"/>
      </patternFill>
    </fill>
    <fill>
      <patternFill patternType="solid">
        <fgColor rgb="FFFFFFFF"/>
        <bgColor rgb="FFF3FDFF"/>
      </patternFill>
    </fill>
    <fill>
      <patternFill patternType="solid">
        <fgColor rgb="FFF3F9FB"/>
        <bgColor indexed="64"/>
      </patternFill>
    </fill>
    <fill>
      <patternFill patternType="solid">
        <fgColor rgb="FF183962"/>
        <bgColor rgb="FFADD8E6"/>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001D52"/>
        <bgColor indexed="64"/>
      </patternFill>
    </fill>
  </fills>
  <borders count="11">
    <border>
      <left/>
      <right/>
      <top/>
      <bottom/>
      <diagonal/>
    </border>
    <border>
      <left style="thin">
        <color rgb="FFD9D9D9"/>
      </left>
      <right style="thin">
        <color rgb="FFD9D9D9"/>
      </right>
      <top style="thin">
        <color rgb="FFD9D9D9"/>
      </top>
      <bottom style="thin">
        <color rgb="FFD9D9D9"/>
      </bottom>
      <diagonal/>
    </border>
    <border>
      <left/>
      <right style="thin">
        <color rgb="FFD9D9D9"/>
      </right>
      <top style="thin">
        <color rgb="FFD9D9D9"/>
      </top>
      <bottom style="thin">
        <color rgb="FFD9D9D9"/>
      </bottom>
      <diagonal/>
    </border>
    <border>
      <left style="thin">
        <color rgb="FFD9D9D9"/>
      </left>
      <right style="thin">
        <color rgb="FFD9D9D9"/>
      </right>
      <top/>
      <bottom style="thin">
        <color rgb="FFD9D9D9"/>
      </bottom>
      <diagonal/>
    </border>
    <border>
      <left/>
      <right style="thin">
        <color rgb="FFD9D9D9"/>
      </right>
      <top/>
      <bottom style="thin">
        <color rgb="FFD9D9D9"/>
      </bottom>
      <diagonal/>
    </border>
    <border>
      <left style="thin">
        <color rgb="FF13478C"/>
      </left>
      <right style="thin">
        <color rgb="FF13478C"/>
      </right>
      <top style="thin">
        <color rgb="FF13478C"/>
      </top>
      <bottom style="thin">
        <color rgb="FF13478C"/>
      </bottom>
      <diagonal/>
    </border>
    <border>
      <left style="thin">
        <color rgb="FFD9D9D9"/>
      </left>
      <right/>
      <top style="thin">
        <color rgb="FF13478C"/>
      </top>
      <bottom style="thin">
        <color rgb="FFD9D9D9"/>
      </bottom>
      <diagonal/>
    </border>
    <border>
      <left/>
      <right/>
      <top style="thin">
        <color rgb="FF13478C"/>
      </top>
      <bottom style="thin">
        <color rgb="FFD9D9D9"/>
      </bottom>
      <diagonal/>
    </border>
    <border>
      <left style="thin">
        <color rgb="FFD9D9D9"/>
      </left>
      <right/>
      <top style="thin">
        <color rgb="FFD9D9D9"/>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style="thin">
        <color rgb="FFD9D9D9"/>
      </bottom>
      <diagonal/>
    </border>
  </borders>
  <cellStyleXfs count="21">
    <xf numFmtId="0" fontId="0" fillId="0" borderId="0"/>
    <xf numFmtId="43" fontId="6" fillId="2" borderId="0" applyFont="0" applyFill="0" applyBorder="0" applyAlignment="0" applyProtection="0"/>
    <xf numFmtId="0" fontId="13" fillId="2" borderId="0"/>
    <xf numFmtId="0" fontId="5" fillId="2" borderId="0"/>
    <xf numFmtId="0" fontId="12" fillId="2" borderId="0" applyNumberFormat="0" applyFill="0" applyBorder="0" applyAlignment="0" applyProtection="0"/>
    <xf numFmtId="0" fontId="5" fillId="2" borderId="0"/>
    <xf numFmtId="9" fontId="5" fillId="2" borderId="0" applyFont="0" applyFill="0" applyBorder="0" applyAlignment="0" applyProtection="0"/>
    <xf numFmtId="43" fontId="5" fillId="2" borderId="0" applyFont="0" applyFill="0" applyBorder="0" applyAlignment="0" applyProtection="0"/>
    <xf numFmtId="0" fontId="4" fillId="2" borderId="0"/>
    <xf numFmtId="9" fontId="4" fillId="2" borderId="0" applyFont="0" applyFill="0" applyBorder="0" applyAlignment="0" applyProtection="0"/>
    <xf numFmtId="43" fontId="4" fillId="2" borderId="0" applyFont="0" applyFill="0" applyBorder="0" applyAlignment="0" applyProtection="0"/>
    <xf numFmtId="0" fontId="10" fillId="2" borderId="0"/>
    <xf numFmtId="0" fontId="3" fillId="2" borderId="0"/>
    <xf numFmtId="9" fontId="3" fillId="2" borderId="0" applyFont="0" applyFill="0" applyBorder="0" applyAlignment="0" applyProtection="0"/>
    <xf numFmtId="43" fontId="3" fillId="2" borderId="0" applyFont="0" applyFill="0" applyBorder="0" applyAlignment="0" applyProtection="0"/>
    <xf numFmtId="0" fontId="2" fillId="2" borderId="0"/>
    <xf numFmtId="9" fontId="2" fillId="2" borderId="0" applyFont="0" applyFill="0" applyBorder="0" applyAlignment="0" applyProtection="0"/>
    <xf numFmtId="43" fontId="2" fillId="2" borderId="0" applyFont="0" applyFill="0" applyBorder="0" applyAlignment="0" applyProtection="0"/>
    <xf numFmtId="9" fontId="10" fillId="2" borderId="0" applyFont="0" applyFill="0" applyBorder="0" applyAlignment="0" applyProtection="0"/>
    <xf numFmtId="0" fontId="2" fillId="2" borderId="0"/>
    <xf numFmtId="0" fontId="12" fillId="0" borderId="0" applyNumberFormat="0" applyFill="0" applyBorder="0" applyAlignment="0" applyProtection="0"/>
  </cellStyleXfs>
  <cellXfs count="80">
    <xf numFmtId="0" fontId="0" fillId="0" borderId="0" xfId="0"/>
    <xf numFmtId="0" fontId="14" fillId="4" borderId="0" xfId="3" applyFont="1" applyFill="1"/>
    <xf numFmtId="0" fontId="15" fillId="5" borderId="0" xfId="2" applyFont="1" applyFill="1" applyAlignment="1">
      <alignment horizontal="left"/>
    </xf>
    <xf numFmtId="0" fontId="15" fillId="4" borderId="0" xfId="2" applyFont="1" applyFill="1" applyAlignment="1">
      <alignment horizontal="left"/>
    </xf>
    <xf numFmtId="0" fontId="24" fillId="4" borderId="0" xfId="2" applyFont="1" applyFill="1" applyAlignment="1">
      <alignment horizontal="left" vertical="center" indent="1"/>
    </xf>
    <xf numFmtId="0" fontId="15" fillId="5" borderId="0" xfId="2" applyFont="1" applyFill="1" applyAlignment="1">
      <alignment horizontal="left" indent="1"/>
    </xf>
    <xf numFmtId="0" fontId="15" fillId="9" borderId="0" xfId="0" applyFont="1" applyFill="1"/>
    <xf numFmtId="0" fontId="27" fillId="9" borderId="0" xfId="0" applyFont="1" applyFill="1"/>
    <xf numFmtId="0" fontId="28" fillId="9" borderId="0" xfId="0" applyFont="1" applyFill="1"/>
    <xf numFmtId="0" fontId="29" fillId="9" borderId="0" xfId="0" applyFont="1" applyFill="1"/>
    <xf numFmtId="0" fontId="15" fillId="9" borderId="2" xfId="0" applyFont="1" applyFill="1" applyBorder="1"/>
    <xf numFmtId="0" fontId="15" fillId="9" borderId="4" xfId="0" applyFont="1" applyFill="1" applyBorder="1"/>
    <xf numFmtId="0" fontId="19" fillId="4" borderId="0" xfId="15" quotePrefix="1" applyFont="1" applyFill="1" applyAlignment="1">
      <alignment vertical="center"/>
    </xf>
    <xf numFmtId="0" fontId="18" fillId="4" borderId="0" xfId="15" applyFont="1" applyFill="1"/>
    <xf numFmtId="0" fontId="11" fillId="3" borderId="5" xfId="15" applyFont="1" applyFill="1" applyBorder="1" applyAlignment="1">
      <alignment horizontal="center" vertical="center" wrapText="1"/>
    </xf>
    <xf numFmtId="0" fontId="2" fillId="4" borderId="0" xfId="15" applyFill="1"/>
    <xf numFmtId="0" fontId="7" fillId="6" borderId="8" xfId="15" applyFont="1" applyFill="1" applyBorder="1" applyAlignment="1">
      <alignment horizontal="left" vertical="center" indent="1"/>
    </xf>
    <xf numFmtId="166" fontId="21" fillId="5" borderId="1" xfId="15" applyNumberFormat="1" applyFont="1" applyFill="1" applyBorder="1" applyAlignment="1">
      <alignment horizontal="left" vertical="center" wrapText="1" indent="2"/>
    </xf>
    <xf numFmtId="166" fontId="21" fillId="5" borderId="1" xfId="15" applyNumberFormat="1" applyFont="1" applyFill="1" applyBorder="1" applyAlignment="1">
      <alignment horizontal="left" vertical="center" wrapText="1" indent="3"/>
    </xf>
    <xf numFmtId="43" fontId="2" fillId="4" borderId="0" xfId="15" applyNumberFormat="1" applyFill="1"/>
    <xf numFmtId="0" fontId="31" fillId="5" borderId="0" xfId="11" applyFont="1" applyFill="1" applyAlignment="1">
      <alignment horizontal="left" vertical="center"/>
    </xf>
    <xf numFmtId="9" fontId="31" fillId="5" borderId="0" xfId="18" applyFont="1" applyFill="1" applyAlignment="1">
      <alignment horizontal="right" vertical="center"/>
    </xf>
    <xf numFmtId="165" fontId="31" fillId="5" borderId="0" xfId="18" applyNumberFormat="1" applyFont="1" applyFill="1" applyAlignment="1">
      <alignment horizontal="right" vertical="center"/>
    </xf>
    <xf numFmtId="0" fontId="20" fillId="5" borderId="0" xfId="11" applyFont="1" applyFill="1" applyAlignment="1">
      <alignment horizontal="left" vertical="center"/>
    </xf>
    <xf numFmtId="4" fontId="32" fillId="2" borderId="0" xfId="11" applyNumberFormat="1" applyFont="1"/>
    <xf numFmtId="43" fontId="31" fillId="5" borderId="0" xfId="18" applyNumberFormat="1" applyFont="1" applyFill="1" applyAlignment="1">
      <alignment horizontal="right" vertical="center"/>
    </xf>
    <xf numFmtId="0" fontId="26" fillId="8" borderId="0" xfId="15" applyFont="1" applyFill="1"/>
    <xf numFmtId="0" fontId="2" fillId="8" borderId="0" xfId="15" applyFill="1"/>
    <xf numFmtId="165" fontId="2" fillId="4" borderId="0" xfId="18" applyNumberFormat="1" applyFont="1" applyFill="1"/>
    <xf numFmtId="0" fontId="2" fillId="7" borderId="0" xfId="15" applyFill="1"/>
    <xf numFmtId="166" fontId="21" fillId="5" borderId="0" xfId="15" applyNumberFormat="1" applyFont="1" applyFill="1" applyAlignment="1">
      <alignment horizontal="left" vertical="center" wrapText="1" indent="3"/>
    </xf>
    <xf numFmtId="0" fontId="21" fillId="9" borderId="1" xfId="0" applyFont="1" applyFill="1" applyBorder="1" applyAlignment="1">
      <alignment horizontal="left" vertical="center" wrapText="1" indent="2"/>
    </xf>
    <xf numFmtId="0" fontId="21" fillId="9" borderId="1" xfId="0" applyFont="1" applyFill="1" applyBorder="1" applyAlignment="1">
      <alignment horizontal="left" vertical="center" wrapText="1" indent="3"/>
    </xf>
    <xf numFmtId="0" fontId="21" fillId="9" borderId="0" xfId="0" applyFont="1" applyFill="1" applyAlignment="1">
      <alignment horizontal="left" vertical="center" wrapText="1" indent="3"/>
    </xf>
    <xf numFmtId="164" fontId="7" fillId="13" borderId="9" xfId="11" applyNumberFormat="1" applyFont="1" applyFill="1" applyBorder="1"/>
    <xf numFmtId="0" fontId="11" fillId="12" borderId="0" xfId="11" applyFont="1" applyFill="1" applyAlignment="1">
      <alignment horizontal="center"/>
    </xf>
    <xf numFmtId="164" fontId="7" fillId="14" borderId="9" xfId="11" applyNumberFormat="1" applyFont="1" applyFill="1" applyBorder="1"/>
    <xf numFmtId="164" fontId="7" fillId="2" borderId="9" xfId="11" applyNumberFormat="1" applyFont="1" applyBorder="1"/>
    <xf numFmtId="164" fontId="7" fillId="15" borderId="9" xfId="11" applyNumberFormat="1" applyFont="1" applyFill="1" applyBorder="1"/>
    <xf numFmtId="167" fontId="7" fillId="13" borderId="9" xfId="11" applyNumberFormat="1" applyFont="1" applyFill="1" applyBorder="1"/>
    <xf numFmtId="167" fontId="7" fillId="14" borderId="9" xfId="11" applyNumberFormat="1" applyFont="1" applyFill="1" applyBorder="1"/>
    <xf numFmtId="167" fontId="7" fillId="2" borderId="9" xfId="11" applyNumberFormat="1" applyFont="1" applyBorder="1"/>
    <xf numFmtId="167" fontId="7" fillId="15" borderId="9" xfId="11" applyNumberFormat="1" applyFont="1" applyFill="1" applyBorder="1"/>
    <xf numFmtId="10" fontId="31" fillId="5" borderId="0" xfId="18" applyNumberFormat="1" applyFont="1" applyFill="1" applyAlignment="1">
      <alignment horizontal="right" vertical="center"/>
    </xf>
    <xf numFmtId="0" fontId="27" fillId="4" borderId="0" xfId="2" applyFont="1" applyFill="1" applyAlignment="1">
      <alignment horizontal="left" indent="1"/>
    </xf>
    <xf numFmtId="0" fontId="34" fillId="4" borderId="0" xfId="2" applyFont="1" applyFill="1" applyAlignment="1">
      <alignment horizontal="left"/>
    </xf>
    <xf numFmtId="0" fontId="14" fillId="4" borderId="0" xfId="19" applyFont="1" applyFill="1" applyAlignment="1">
      <alignment horizontal="left" vertical="center" wrapText="1"/>
    </xf>
    <xf numFmtId="0" fontId="17" fillId="4" borderId="0" xfId="15" applyFont="1" applyFill="1"/>
    <xf numFmtId="0" fontId="35" fillId="10" borderId="3" xfId="4" applyFont="1" applyFill="1" applyBorder="1" applyAlignment="1">
      <alignment wrapText="1"/>
    </xf>
    <xf numFmtId="165" fontId="2" fillId="8" borderId="0" xfId="18" applyNumberFormat="1" applyFont="1" applyFill="1"/>
    <xf numFmtId="0" fontId="17" fillId="16" borderId="0" xfId="0" applyFont="1" applyFill="1"/>
    <xf numFmtId="0" fontId="37" fillId="16" borderId="0" xfId="0" applyFont="1" applyFill="1" applyAlignment="1">
      <alignment vertical="center"/>
    </xf>
    <xf numFmtId="0" fontId="18" fillId="16" borderId="0" xfId="0" applyFont="1" applyFill="1" applyAlignment="1">
      <alignment vertical="center"/>
    </xf>
    <xf numFmtId="0" fontId="16" fillId="16" borderId="0" xfId="0" applyFont="1" applyFill="1" applyAlignment="1">
      <alignment vertical="center"/>
    </xf>
    <xf numFmtId="0" fontId="36" fillId="16" borderId="0" xfId="0" applyFont="1" applyFill="1" applyAlignment="1">
      <alignment vertical="center"/>
    </xf>
    <xf numFmtId="0" fontId="23" fillId="16" borderId="0" xfId="0" applyFont="1" applyFill="1"/>
    <xf numFmtId="0" fontId="23" fillId="16" borderId="0" xfId="0" applyFont="1" applyFill="1" applyAlignment="1">
      <alignment vertical="center"/>
    </xf>
    <xf numFmtId="0" fontId="1" fillId="16" borderId="0" xfId="0" applyFont="1" applyFill="1" applyAlignment="1">
      <alignment vertical="center"/>
    </xf>
    <xf numFmtId="0" fontId="14" fillId="4" borderId="0" xfId="15" applyFont="1" applyFill="1"/>
    <xf numFmtId="0" fontId="22" fillId="4" borderId="0" xfId="19" applyFont="1" applyFill="1" applyAlignment="1">
      <alignment horizontal="right" vertical="top"/>
    </xf>
    <xf numFmtId="0" fontId="9" fillId="4" borderId="0" xfId="19" applyFont="1" applyFill="1" applyAlignment="1">
      <alignment horizontal="left" vertical="center" wrapText="1"/>
    </xf>
    <xf numFmtId="0" fontId="25" fillId="4" borderId="0" xfId="19" applyFont="1" applyFill="1" applyAlignment="1">
      <alignment horizontal="right" vertical="top"/>
    </xf>
    <xf numFmtId="0" fontId="7" fillId="4" borderId="0" xfId="19" applyFont="1" applyFill="1" applyAlignment="1">
      <alignment horizontal="left" vertical="center" wrapText="1"/>
    </xf>
    <xf numFmtId="0" fontId="9" fillId="4" borderId="0" xfId="19" applyFont="1" applyFill="1"/>
    <xf numFmtId="0" fontId="9" fillId="4" borderId="0" xfId="19" applyFont="1" applyFill="1" applyAlignment="1">
      <alignment horizontal="left" vertical="center"/>
    </xf>
    <xf numFmtId="0" fontId="7" fillId="4" borderId="0" xfId="19" applyFont="1" applyFill="1" applyAlignment="1">
      <alignment horizontal="left" vertical="top" wrapText="1"/>
    </xf>
    <xf numFmtId="0" fontId="25" fillId="4" borderId="0" xfId="19" applyFont="1" applyFill="1" applyAlignment="1">
      <alignment horizontal="right"/>
    </xf>
    <xf numFmtId="0" fontId="7" fillId="2" borderId="0" xfId="19" applyFont="1" applyAlignment="1">
      <alignment horizontal="left" vertical="center" wrapText="1"/>
    </xf>
    <xf numFmtId="0" fontId="12" fillId="10" borderId="1" xfId="20" applyFill="1" applyBorder="1" applyAlignment="1">
      <alignment wrapText="1"/>
    </xf>
    <xf numFmtId="0" fontId="12" fillId="10" borderId="3" xfId="20" applyFill="1" applyBorder="1" applyAlignment="1">
      <alignment wrapText="1"/>
    </xf>
    <xf numFmtId="0" fontId="12" fillId="4" borderId="0" xfId="4" applyFill="1" applyAlignment="1">
      <alignment horizontal="left" vertical="top" wrapText="1"/>
    </xf>
    <xf numFmtId="164" fontId="1" fillId="4" borderId="0" xfId="15" applyNumberFormat="1" applyFont="1" applyFill="1"/>
    <xf numFmtId="9" fontId="1" fillId="4" borderId="0" xfId="16" applyFont="1" applyFill="1"/>
    <xf numFmtId="0" fontId="1" fillId="4" borderId="0" xfId="15" applyFont="1" applyFill="1"/>
    <xf numFmtId="0" fontId="38" fillId="16" borderId="0" xfId="0" applyFont="1" applyFill="1" applyAlignment="1">
      <alignment vertical="center"/>
    </xf>
    <xf numFmtId="0" fontId="33" fillId="16" borderId="0" xfId="0" applyFont="1" applyFill="1" applyAlignment="1">
      <alignment vertical="center"/>
    </xf>
    <xf numFmtId="0" fontId="30" fillId="11" borderId="6" xfId="15" applyFont="1" applyFill="1" applyBorder="1" applyAlignment="1">
      <alignment horizontal="left" vertical="center"/>
    </xf>
    <xf numFmtId="0" fontId="30" fillId="11" borderId="7" xfId="15" applyFont="1" applyFill="1" applyBorder="1" applyAlignment="1">
      <alignment horizontal="left" vertical="center"/>
    </xf>
    <xf numFmtId="0" fontId="8" fillId="11" borderId="8" xfId="15" applyFont="1" applyFill="1" applyBorder="1" applyAlignment="1">
      <alignment horizontal="left" vertical="center"/>
    </xf>
    <xf numFmtId="0" fontId="8" fillId="11" borderId="10" xfId="15" applyFont="1" applyFill="1" applyBorder="1" applyAlignment="1">
      <alignment horizontal="left" vertical="center"/>
    </xf>
  </cellXfs>
  <cellStyles count="21">
    <cellStyle name="Comma 2" xfId="1" xr:uid="{9E496E9E-D36B-4FE6-826F-DC394E9E3038}"/>
    <cellStyle name="Comma 3" xfId="7" xr:uid="{C78E0BBD-06DB-4915-8687-969C3884D313}"/>
    <cellStyle name="Comma 3 2" xfId="10" xr:uid="{F1CE68E1-8C3E-4C11-A041-9A49CE6CF61B}"/>
    <cellStyle name="Comma 3 3" xfId="14" xr:uid="{34139704-4F29-4774-8E4C-EAF3147DEE68}"/>
    <cellStyle name="Comma 3 4" xfId="17" xr:uid="{00ED9A5D-3E52-442B-B77F-4E17B1AD1F35}"/>
    <cellStyle name="Hyperlink" xfId="20" builtinId="8"/>
    <cellStyle name="Hyperlink 2" xfId="4" xr:uid="{5ED692A7-F3D7-426F-A6F7-6F404FB4451A}"/>
    <cellStyle name="Normal" xfId="0" builtinId="0"/>
    <cellStyle name="Normal 2" xfId="2" xr:uid="{2125055D-FF10-4A93-9E97-2A82E7E3C4A1}"/>
    <cellStyle name="Normal 3" xfId="11" xr:uid="{1CEA0CD6-643F-4208-B08D-369C3A820330}"/>
    <cellStyle name="Normal 3 2" xfId="3" xr:uid="{49B20D8B-3F8C-489C-AB00-4CD58FBC87D4}"/>
    <cellStyle name="Normal 3 2 2" xfId="8" xr:uid="{DAEB71AC-CABC-4580-AD63-BBFBAA26E612}"/>
    <cellStyle name="Normal 3 2 3" xfId="12" xr:uid="{3AFBA6B8-346D-42C3-A2AE-8793999E5922}"/>
    <cellStyle name="Normal 3 2 4" xfId="15" xr:uid="{55489B19-6070-4048-A543-D23114536758}"/>
    <cellStyle name="Normal 3 3" xfId="5" xr:uid="{601F2DC7-29E0-4CDC-B059-FA4A732ACD07}"/>
    <cellStyle name="Normal 3 3 2" xfId="19" xr:uid="{44E9C1EE-494B-4B27-A6D2-8B726C80BB73}"/>
    <cellStyle name="Percent 2" xfId="6" xr:uid="{A45B93AA-6B86-4678-AF58-D11D63E27AEA}"/>
    <cellStyle name="Percent 2 2" xfId="9" xr:uid="{8B517064-B72B-4189-B252-F585BB926E26}"/>
    <cellStyle name="Percent 2 3" xfId="13" xr:uid="{896716F6-CB50-44A6-8CEB-9BB7B4F14514}"/>
    <cellStyle name="Percent 2 4" xfId="16" xr:uid="{25D78290-C89D-434C-8F69-81DAB5F5D73E}"/>
    <cellStyle name="Percent 3" xfId="18" xr:uid="{9ABD524D-BAD1-4608-A2E9-E38E08F6BDFB}"/>
  </cellStyles>
  <dxfs count="18">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colors>
    <mruColors>
      <color rgb="FFD191EB"/>
      <color rgb="FF73B149"/>
      <color rgb="FFD34D11"/>
      <color rgb="FFC574E6"/>
      <color rgb="FF009AD0"/>
      <color rgb="FFEEB500"/>
      <color rgb="FFC24710"/>
      <color rgb="FF669D41"/>
      <color rgb="FFD26012"/>
      <color rgb="FF6521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Psychology workforce: NSW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'Psychology (total)'!$A$10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'Psychology (total)'!$B$8:$M$8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'Psychology (total)'!$B$10:$M$10</c:f>
              <c:numCache>
                <c:formatCode>_-* #,##0_-;\-* #,##0_-;_-* "-"??_-;_-@_-</c:formatCode>
                <c:ptCount val="12"/>
                <c:pt idx="0">
                  <c:v>10786</c:v>
                </c:pt>
                <c:pt idx="1">
                  <c:v>11306</c:v>
                </c:pt>
                <c:pt idx="2">
                  <c:v>12050</c:v>
                </c:pt>
                <c:pt idx="3">
                  <c:v>12840</c:v>
                </c:pt>
                <c:pt idx="4">
                  <c:v>13268</c:v>
                </c:pt>
                <c:pt idx="5">
                  <c:v>13620.4</c:v>
                </c:pt>
                <c:pt idx="6">
                  <c:v>14015.8</c:v>
                </c:pt>
                <c:pt idx="7">
                  <c:v>14418.4</c:v>
                </c:pt>
                <c:pt idx="8">
                  <c:v>14810.9</c:v>
                </c:pt>
                <c:pt idx="9">
                  <c:v>15172.6</c:v>
                </c:pt>
                <c:pt idx="10">
                  <c:v>16865.3</c:v>
                </c:pt>
                <c:pt idx="11">
                  <c:v>18237.8</c:v>
                </c:pt>
              </c:numCache>
            </c:numRef>
          </c:yVal>
          <c:smooth val="0"/>
          <c:extLst>
            <c:ext xmlns:c16="http://schemas.microsoft.com/office/drawing/2014/chart" uri="{C3380CC4-5D6E-409C-BE32-E72D297353CC}">
              <c16:uniqueId val="{00000000-9AEA-47F7-A525-D0E9D65ED16C}"/>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10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Psychology workforce FTE: NSW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'Psychology (total)'!$A$22</c:f>
              <c:strCache>
                <c:ptCount val="1"/>
                <c:pt idx="0">
                  <c:v>Supply</c:v>
                </c:pt>
              </c:strCache>
            </c:strRef>
          </c:tx>
          <c:spPr>
            <a:ln w="19050" cap="rnd">
              <a:solidFill>
                <a:srgbClr val="FFC000"/>
              </a:solidFill>
              <a:round/>
            </a:ln>
            <a:effectLst/>
          </c:spPr>
          <c:marker>
            <c:symbol val="circle"/>
            <c:size val="5"/>
            <c:spPr>
              <a:solidFill>
                <a:schemeClr val="accent4"/>
              </a:solidFill>
              <a:ln w="9525">
                <a:solidFill>
                  <a:srgbClr val="FFC000"/>
                </a:solidFill>
              </a:ln>
              <a:effectLst/>
            </c:spPr>
          </c:marker>
          <c:xVal>
            <c:numRef>
              <c:f>'Psychology (total)'!$B$8:$M$8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'Psychology (total)'!$B$22:$M$22</c:f>
              <c:numCache>
                <c:formatCode>_-* #,##0.0_-;\-* #,##0.0_-;_-* "-"??_-;_-@_-</c:formatCode>
                <c:ptCount val="12"/>
                <c:pt idx="0">
                  <c:v>8557.5645999999997</c:v>
                </c:pt>
                <c:pt idx="1">
                  <c:v>9078.1448999999993</c:v>
                </c:pt>
                <c:pt idx="2">
                  <c:v>9576.7782999999999</c:v>
                </c:pt>
                <c:pt idx="3">
                  <c:v>10017.002899999999</c:v>
                </c:pt>
                <c:pt idx="4">
                  <c:v>10350.468000000001</c:v>
                </c:pt>
                <c:pt idx="5">
                  <c:v>10602.119989999999</c:v>
                </c:pt>
                <c:pt idx="6">
                  <c:v>10894.75605</c:v>
                </c:pt>
                <c:pt idx="7">
                  <c:v>11203.38391</c:v>
                </c:pt>
                <c:pt idx="8">
                  <c:v>11488.30471</c:v>
                </c:pt>
                <c:pt idx="9">
                  <c:v>11752.117099999999</c:v>
                </c:pt>
                <c:pt idx="10">
                  <c:v>13042.49005</c:v>
                </c:pt>
                <c:pt idx="11">
                  <c:v>14092.82051</c:v>
                </c:pt>
              </c:numCache>
            </c:numRef>
          </c:yVal>
          <c:smooth val="0"/>
          <c:extLst>
            <c:ext xmlns:c16="http://schemas.microsoft.com/office/drawing/2014/chart" uri="{C3380CC4-5D6E-409C-BE32-E72D297353CC}">
              <c16:uniqueId val="{00000000-D70E-4AF5-8680-CDBE37DCD9D2}"/>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8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Trainee provisional psychologist workforce: NSW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'Trainee provisional'!$A$10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'Trainee provisional'!$B$8:$M$8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'Trainee provisional'!$B$10:$M$10</c:f>
              <c:numCache>
                <c:formatCode>_-* #,##0_-;\-* #,##0_-;_-* "-"??_-;_-@_-</c:formatCode>
                <c:ptCount val="12"/>
                <c:pt idx="0">
                  <c:v>1660</c:v>
                </c:pt>
                <c:pt idx="1">
                  <c:v>1708</c:v>
                </c:pt>
                <c:pt idx="2">
                  <c:v>2029</c:v>
                </c:pt>
                <c:pt idx="3">
                  <c:v>2454</c:v>
                </c:pt>
                <c:pt idx="4">
                  <c:v>2215</c:v>
                </c:pt>
                <c:pt idx="5">
                  <c:v>2121.6999999999998</c:v>
                </c:pt>
                <c:pt idx="6">
                  <c:v>2063.4</c:v>
                </c:pt>
                <c:pt idx="7">
                  <c:v>2026.3</c:v>
                </c:pt>
                <c:pt idx="8">
                  <c:v>2003.5</c:v>
                </c:pt>
                <c:pt idx="9">
                  <c:v>1992.1</c:v>
                </c:pt>
                <c:pt idx="10">
                  <c:v>1970.7</c:v>
                </c:pt>
                <c:pt idx="11">
                  <c:v>1928.2</c:v>
                </c:pt>
              </c:numCache>
            </c:numRef>
          </c:yVal>
          <c:smooth val="0"/>
          <c:extLst>
            <c:ext xmlns:c16="http://schemas.microsoft.com/office/drawing/2014/chart" uri="{C3380CC4-5D6E-409C-BE32-E72D297353CC}">
              <c16:uniqueId val="{00000000-99AA-4D15-968A-AC97B662A575}"/>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16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Trainee provisional psychologist workforce FTE: NSW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'Trainee provisional'!$A$23</c:f>
              <c:strCache>
                <c:ptCount val="1"/>
                <c:pt idx="0">
                  <c:v>Supply</c:v>
                </c:pt>
              </c:strCache>
            </c:strRef>
          </c:tx>
          <c:spPr>
            <a:ln w="19050" cap="rnd">
              <a:solidFill>
                <a:srgbClr val="FFC000"/>
              </a:solidFill>
              <a:round/>
            </a:ln>
            <a:effectLst/>
          </c:spPr>
          <c:marker>
            <c:symbol val="circle"/>
            <c:size val="5"/>
            <c:spPr>
              <a:solidFill>
                <a:srgbClr val="FFC000"/>
              </a:solidFill>
              <a:ln w="9525">
                <a:solidFill>
                  <a:srgbClr val="FFC000"/>
                </a:solidFill>
              </a:ln>
              <a:effectLst/>
            </c:spPr>
          </c:marker>
          <c:xVal>
            <c:numRef>
              <c:f>'Trainee provisional'!$B$8:$M$8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'Trainee provisional'!$B$23:$M$23</c:f>
              <c:numCache>
                <c:formatCode>_-* #,##0.0_-;\-* #,##0.0_-;_-* "-"??_-;_-@_-</c:formatCode>
                <c:ptCount val="12"/>
                <c:pt idx="0">
                  <c:v>977.74</c:v>
                </c:pt>
                <c:pt idx="1">
                  <c:v>1006.0119999999999</c:v>
                </c:pt>
                <c:pt idx="2">
                  <c:v>1195.0809999999999</c:v>
                </c:pt>
                <c:pt idx="3">
                  <c:v>1445.4059999999999</c:v>
                </c:pt>
                <c:pt idx="4">
                  <c:v>1304.635</c:v>
                </c:pt>
                <c:pt idx="5">
                  <c:v>1250.54979</c:v>
                </c:pt>
                <c:pt idx="6">
                  <c:v>1215.6759300000001</c:v>
                </c:pt>
                <c:pt idx="7">
                  <c:v>1193.31124</c:v>
                </c:pt>
                <c:pt idx="8">
                  <c:v>1179.69694</c:v>
                </c:pt>
                <c:pt idx="9">
                  <c:v>1172.5913</c:v>
                </c:pt>
                <c:pt idx="10">
                  <c:v>1160.0159699999999</c:v>
                </c:pt>
                <c:pt idx="11">
                  <c:v>1134.9352200000001</c:v>
                </c:pt>
              </c:numCache>
            </c:numRef>
          </c:yVal>
          <c:smooth val="0"/>
          <c:extLst>
            <c:ext xmlns:c16="http://schemas.microsoft.com/office/drawing/2014/chart" uri="{C3380CC4-5D6E-409C-BE32-E72D297353CC}">
              <c16:uniqueId val="{00000000-505B-4DFE-A700-60192DFA29E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8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'Psychologist in health settings'!$O$7</c:f>
          <c:strCache>
            <c:ptCount val="1"/>
            <c:pt idx="0">
              <c:v>Psychologist in health settings workforce: NSW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'Psychologist in health settings'!$A$10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settings'!$B$10:$M$10</c:f>
              <c:numCache>
                <c:formatCode>_-* #,##0_-;\-* #,##0_-;_-* "-"??_-;_-@_-</c:formatCode>
                <c:ptCount val="12"/>
                <c:pt idx="0">
                  <c:v>5290</c:v>
                </c:pt>
                <c:pt idx="1">
                  <c:v>5736</c:v>
                </c:pt>
                <c:pt idx="2">
                  <c:v>5985</c:v>
                </c:pt>
                <c:pt idx="3">
                  <c:v>6251</c:v>
                </c:pt>
                <c:pt idx="4">
                  <c:v>6715</c:v>
                </c:pt>
                <c:pt idx="5">
                  <c:v>7007.1</c:v>
                </c:pt>
                <c:pt idx="6">
                  <c:v>7292.9</c:v>
                </c:pt>
                <c:pt idx="7">
                  <c:v>7592</c:v>
                </c:pt>
                <c:pt idx="8">
                  <c:v>7829.3</c:v>
                </c:pt>
                <c:pt idx="9">
                  <c:v>8081.1</c:v>
                </c:pt>
                <c:pt idx="10">
                  <c:v>9202.2000000000007</c:v>
                </c:pt>
                <c:pt idx="11">
                  <c:v>10166.6</c:v>
                </c:pt>
              </c:numCache>
            </c:numRef>
          </c:yVal>
          <c:smooth val="0"/>
          <c:extLst>
            <c:ext xmlns:c16="http://schemas.microsoft.com/office/drawing/2014/chart" uri="{C3380CC4-5D6E-409C-BE32-E72D297353CC}">
              <c16:uniqueId val="{00000000-12D6-4A60-BCAD-C46B907F8942}"/>
            </c:ext>
          </c:extLst>
        </c:ser>
        <c:ser>
          <c:idx val="8"/>
          <c:order val="1"/>
          <c:tx>
            <c:strRef>
              <c:f>'Psychologist in health settings'!$A$21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settings'!$B$21:$M$21</c:f>
              <c:numCache>
                <c:formatCode>_-* #,##0_-;\-* #,##0_-;_-* "-"??_-;_-@_-</c:formatCode>
                <c:ptCount val="12"/>
                <c:pt idx="4">
                  <c:v>6715</c:v>
                </c:pt>
                <c:pt idx="5">
                  <c:v>7224.4</c:v>
                </c:pt>
                <c:pt idx="6">
                  <c:v>7704.7</c:v>
                </c:pt>
                <c:pt idx="7">
                  <c:v>8214.7999999999993</c:v>
                </c:pt>
                <c:pt idx="8">
                  <c:v>8757.4</c:v>
                </c:pt>
                <c:pt idx="9">
                  <c:v>9312.7999999999993</c:v>
                </c:pt>
                <c:pt idx="10">
                  <c:v>12064.8</c:v>
                </c:pt>
                <c:pt idx="11">
                  <c:v>14861.4</c:v>
                </c:pt>
              </c:numCache>
            </c:numRef>
          </c:yVal>
          <c:smooth val="0"/>
          <c:extLst>
            <c:ext xmlns:c16="http://schemas.microsoft.com/office/drawing/2014/chart" uri="{C3380CC4-5D6E-409C-BE32-E72D297353CC}">
              <c16:uniqueId val="{00000001-12D6-4A60-BCAD-C46B907F8942}"/>
            </c:ext>
          </c:extLst>
        </c:ser>
        <c:ser>
          <c:idx val="0"/>
          <c:order val="2"/>
          <c:tx>
            <c:strRef>
              <c:f>'Psychologist in health settings'!$A$23</c:f>
              <c:strCache>
                <c:ptCount val="1"/>
                <c:pt idx="0">
                  <c:v>Unmet Demand</c:v>
                </c:pt>
              </c:strCache>
            </c:strRef>
          </c:tx>
          <c:spPr>
            <a:ln w="12700" cap="rnd">
              <a:solidFill>
                <a:schemeClr val="accent2"/>
              </a:solidFill>
              <a:prstDash val="dash"/>
              <a:round/>
            </a:ln>
            <a:effectLst/>
          </c:spPr>
          <c:marker>
            <c:symbol val="circle"/>
            <c:size val="5"/>
            <c:spPr>
              <a:solidFill>
                <a:schemeClr val="accent2"/>
              </a:solidFill>
              <a:ln w="9525">
                <a:solidFill>
                  <a:schemeClr val="accent2"/>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settings'!$B$23:$M$23</c:f>
              <c:numCache>
                <c:formatCode>_-* #,##0_-;\-* #,##0_-;_-* "-"??_-;_-@_-</c:formatCode>
                <c:ptCount val="12"/>
                <c:pt idx="4">
                  <c:v>9847.6</c:v>
                </c:pt>
                <c:pt idx="5">
                  <c:v>10489.4</c:v>
                </c:pt>
                <c:pt idx="6">
                  <c:v>11105.2</c:v>
                </c:pt>
                <c:pt idx="7">
                  <c:v>11739.2</c:v>
                </c:pt>
                <c:pt idx="8">
                  <c:v>12408.9</c:v>
                </c:pt>
                <c:pt idx="9">
                  <c:v>13083.7</c:v>
                </c:pt>
                <c:pt idx="10">
                  <c:v>16405</c:v>
                </c:pt>
                <c:pt idx="11">
                  <c:v>19867.2</c:v>
                </c:pt>
              </c:numCache>
            </c:numRef>
          </c:yVal>
          <c:smooth val="0"/>
          <c:extLst>
            <c:ext xmlns:c16="http://schemas.microsoft.com/office/drawing/2014/chart" uri="{C3380CC4-5D6E-409C-BE32-E72D297353CC}">
              <c16:uniqueId val="{00000000-00A5-4962-BEFE-F26B093434E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5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'Psychologist in health settings'!$P$8</c:f>
          <c:strCache>
            <c:ptCount val="1"/>
            <c:pt idx="0">
              <c:v>Psychologist in health settings workforce FTE: NSW supply vs demand </c:v>
            </c:pt>
          </c:strCache>
        </c:strRef>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'Psychologist in health settings'!$A$27</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settings'!$B$27:$M$27</c:f>
              <c:numCache>
                <c:formatCode>_-* #,##0.0_-;\-* #,##0.0_-;_-* "-"??_-;_-@_-</c:formatCode>
                <c:ptCount val="12"/>
                <c:pt idx="0">
                  <c:v>4261.6140999999998</c:v>
                </c:pt>
                <c:pt idx="1">
                  <c:v>4697.4097000000002</c:v>
                </c:pt>
                <c:pt idx="2">
                  <c:v>4880.0526</c:v>
                </c:pt>
                <c:pt idx="3">
                  <c:v>4988.6745000000001</c:v>
                </c:pt>
                <c:pt idx="4">
                  <c:v>5311.4380000000001</c:v>
                </c:pt>
                <c:pt idx="5">
                  <c:v>5490.2755200000001</c:v>
                </c:pt>
                <c:pt idx="6">
                  <c:v>5678.7671300000002</c:v>
                </c:pt>
                <c:pt idx="7">
                  <c:v>5895.8562899999997</c:v>
                </c:pt>
                <c:pt idx="8">
                  <c:v>6041.9009800000003</c:v>
                </c:pt>
                <c:pt idx="9">
                  <c:v>6208.9115899999997</c:v>
                </c:pt>
                <c:pt idx="10">
                  <c:v>7025.7237999999998</c:v>
                </c:pt>
                <c:pt idx="11">
                  <c:v>7720.8377600000003</c:v>
                </c:pt>
              </c:numCache>
            </c:numRef>
          </c:yVal>
          <c:smooth val="0"/>
          <c:extLst>
            <c:ext xmlns:c16="http://schemas.microsoft.com/office/drawing/2014/chart" uri="{C3380CC4-5D6E-409C-BE32-E72D297353CC}">
              <c16:uniqueId val="{00000000-C29C-4EF7-92F0-B0792F14F32A}"/>
            </c:ext>
          </c:extLst>
        </c:ser>
        <c:ser>
          <c:idx val="8"/>
          <c:order val="1"/>
          <c:tx>
            <c:strRef>
              <c:f>'Psychologist in health settings'!$A$38</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settings'!$B$38:$M$38</c:f>
              <c:numCache>
                <c:formatCode>_-* #,##0.0_-;\-* #,##0.0_-;_-* "-"??_-;_-@_-</c:formatCode>
                <c:ptCount val="12"/>
                <c:pt idx="4">
                  <c:v>5311.4380000000001</c:v>
                </c:pt>
                <c:pt idx="5">
                  <c:v>5594.5843999999997</c:v>
                </c:pt>
                <c:pt idx="6">
                  <c:v>5880.2942000000003</c:v>
                </c:pt>
                <c:pt idx="7">
                  <c:v>6194.7678999999998</c:v>
                </c:pt>
                <c:pt idx="8">
                  <c:v>6506.4426999999996</c:v>
                </c:pt>
                <c:pt idx="9">
                  <c:v>6826.6327000000001</c:v>
                </c:pt>
                <c:pt idx="10">
                  <c:v>8508.0301999999992</c:v>
                </c:pt>
                <c:pt idx="11">
                  <c:v>10250.2179</c:v>
                </c:pt>
              </c:numCache>
            </c:numRef>
          </c:yVal>
          <c:smooth val="0"/>
          <c:extLst>
            <c:ext xmlns:c16="http://schemas.microsoft.com/office/drawing/2014/chart" uri="{C3380CC4-5D6E-409C-BE32-E72D297353CC}">
              <c16:uniqueId val="{00000001-C29C-4EF7-92F0-B0792F14F32A}"/>
            </c:ext>
          </c:extLst>
        </c:ser>
        <c:ser>
          <c:idx val="0"/>
          <c:order val="2"/>
          <c:tx>
            <c:strRef>
              <c:f>'Psychologist in health settings'!$A$40</c:f>
              <c:strCache>
                <c:ptCount val="1"/>
                <c:pt idx="0">
                  <c:v>Unmet Demand</c:v>
                </c:pt>
              </c:strCache>
            </c:strRef>
          </c:tx>
          <c:spPr>
            <a:ln w="12700" cap="rnd">
              <a:solidFill>
                <a:schemeClr val="accent2"/>
              </a:solidFill>
              <a:prstDash val="dash"/>
              <a:round/>
            </a:ln>
            <a:effectLst/>
          </c:spPr>
          <c:marker>
            <c:symbol val="circle"/>
            <c:size val="5"/>
            <c:spPr>
              <a:solidFill>
                <a:schemeClr val="accent2"/>
              </a:solidFill>
              <a:ln w="9525">
                <a:solidFill>
                  <a:schemeClr val="accent2"/>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settings'!$B$40:$M$40</c:f>
              <c:numCache>
                <c:formatCode>_-* #,##0.0_-;\-* #,##0.0_-;_-* "-"??_-;_-@_-</c:formatCode>
                <c:ptCount val="12"/>
                <c:pt idx="4">
                  <c:v>7783.0227999999997</c:v>
                </c:pt>
                <c:pt idx="5">
                  <c:v>8197.6617999999999</c:v>
                </c:pt>
                <c:pt idx="6">
                  <c:v>8616.0547000000006</c:v>
                </c:pt>
                <c:pt idx="7">
                  <c:v>9076.5692999999992</c:v>
                </c:pt>
                <c:pt idx="8">
                  <c:v>9532.9851999999992</c:v>
                </c:pt>
                <c:pt idx="9">
                  <c:v>10001.870800000001</c:v>
                </c:pt>
                <c:pt idx="10">
                  <c:v>12464.1059</c:v>
                </c:pt>
                <c:pt idx="11">
                  <c:v>15015.361999999999</c:v>
                </c:pt>
              </c:numCache>
            </c:numRef>
          </c:yVal>
          <c:smooth val="0"/>
          <c:extLst>
            <c:ext xmlns:c16="http://schemas.microsoft.com/office/drawing/2014/chart" uri="{C3380CC4-5D6E-409C-BE32-E72D297353CC}">
              <c16:uniqueId val="{00000000-AA7F-4A7E-8F50-0EFCCB03F8C1}"/>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4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Psychologist in other settings workforce: NSW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'Psychologist in other settings'!$A$10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other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other settings'!$B$10:$M$10</c:f>
              <c:numCache>
                <c:formatCode>_-* #,##0_-;\-* #,##0_-;_-* "-"??_-;_-@_-</c:formatCode>
                <c:ptCount val="12"/>
                <c:pt idx="0">
                  <c:v>3836</c:v>
                </c:pt>
                <c:pt idx="1">
                  <c:v>3862</c:v>
                </c:pt>
                <c:pt idx="2">
                  <c:v>4036</c:v>
                </c:pt>
                <c:pt idx="3">
                  <c:v>4135</c:v>
                </c:pt>
                <c:pt idx="4">
                  <c:v>4338</c:v>
                </c:pt>
                <c:pt idx="5">
                  <c:v>4491.6000000000004</c:v>
                </c:pt>
                <c:pt idx="6">
                  <c:v>4659.5</c:v>
                </c:pt>
                <c:pt idx="7">
                  <c:v>4800.1000000000004</c:v>
                </c:pt>
                <c:pt idx="8">
                  <c:v>4978.1000000000004</c:v>
                </c:pt>
                <c:pt idx="9">
                  <c:v>5099.3999999999996</c:v>
                </c:pt>
                <c:pt idx="10">
                  <c:v>5692.4</c:v>
                </c:pt>
                <c:pt idx="11">
                  <c:v>6143</c:v>
                </c:pt>
              </c:numCache>
            </c:numRef>
          </c:yVal>
          <c:smooth val="0"/>
          <c:extLst>
            <c:ext xmlns:c16="http://schemas.microsoft.com/office/drawing/2014/chart" uri="{C3380CC4-5D6E-409C-BE32-E72D297353CC}">
              <c16:uniqueId val="{00000000-7C1C-4CA0-865B-ABDA90D11E6E}"/>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35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Psychologist in other settings workforce FTE: NSW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'Psychologist in other settings'!$A$23</c:f>
              <c:strCache>
                <c:ptCount val="1"/>
                <c:pt idx="0">
                  <c:v>Supply</c:v>
                </c:pt>
              </c:strCache>
            </c:strRef>
          </c:tx>
          <c:spPr>
            <a:ln w="19050" cap="rnd">
              <a:solidFill>
                <a:srgbClr val="FFC000"/>
              </a:solidFill>
              <a:round/>
            </a:ln>
            <a:effectLst/>
          </c:spPr>
          <c:marker>
            <c:symbol val="circle"/>
            <c:size val="5"/>
            <c:spPr>
              <a:solidFill>
                <a:schemeClr val="accent4"/>
              </a:solidFill>
              <a:ln w="9525">
                <a:solidFill>
                  <a:srgbClr val="FFC000"/>
                </a:solidFill>
              </a:ln>
              <a:effectLst/>
            </c:spPr>
          </c:marker>
          <c:xVal>
            <c:numRef>
              <c:f>'Psychologist in other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other settings'!$B$23:$M$23</c:f>
              <c:numCache>
                <c:formatCode>_-* #,##0.0_-;\-* #,##0.0_-;_-* "-"??_-;_-@_-</c:formatCode>
                <c:ptCount val="12"/>
                <c:pt idx="0">
                  <c:v>3318.2105000000001</c:v>
                </c:pt>
                <c:pt idx="1">
                  <c:v>3374.7231999999999</c:v>
                </c:pt>
                <c:pt idx="2">
                  <c:v>3501.6446999999998</c:v>
                </c:pt>
                <c:pt idx="3">
                  <c:v>3582.9223999999999</c:v>
                </c:pt>
                <c:pt idx="4">
                  <c:v>3734.395</c:v>
                </c:pt>
                <c:pt idx="5">
                  <c:v>3861.29468</c:v>
                </c:pt>
                <c:pt idx="6">
                  <c:v>4000.3129899999999</c:v>
                </c:pt>
                <c:pt idx="7">
                  <c:v>4114.2163799999998</c:v>
                </c:pt>
                <c:pt idx="8">
                  <c:v>4266.7067900000002</c:v>
                </c:pt>
                <c:pt idx="9">
                  <c:v>4370.6142099999997</c:v>
                </c:pt>
                <c:pt idx="10">
                  <c:v>4856.7502800000002</c:v>
                </c:pt>
                <c:pt idx="11">
                  <c:v>5237.0475299999998</c:v>
                </c:pt>
              </c:numCache>
            </c:numRef>
          </c:yVal>
          <c:smooth val="0"/>
          <c:extLst>
            <c:ext xmlns:c16="http://schemas.microsoft.com/office/drawing/2014/chart" uri="{C3380CC4-5D6E-409C-BE32-E72D297353CC}">
              <c16:uniqueId val="{00000000-5E2D-4D0E-82F2-CE15D22EF513}"/>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3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138134</xdr:colOff>
      <xdr:row>1</xdr:row>
      <xdr:rowOff>19255</xdr:rowOff>
    </xdr:from>
    <xdr:to>
      <xdr:col>1</xdr:col>
      <xdr:colOff>2796666</xdr:colOff>
      <xdr:row>4</xdr:row>
      <xdr:rowOff>4572</xdr:rowOff>
    </xdr:to>
    <xdr:pic>
      <xdr:nvPicPr>
        <xdr:cNvPr id="2" name="Picture 1">
          <a:extLst>
            <a:ext uri="{FF2B5EF4-FFF2-40B4-BE49-F238E27FC236}">
              <a16:creationId xmlns:a16="http://schemas.microsoft.com/office/drawing/2014/main" id="{6E632297-9137-4F10-BCB1-1C65C8F1AB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38134" y="285955"/>
          <a:ext cx="2915707" cy="471092"/>
        </a:xfrm>
        <a:prstGeom prst="rect">
          <a:avLst/>
        </a:prstGeom>
      </xdr:spPr>
    </xdr:pic>
    <xdr:clientData/>
  </xdr:twoCellAnchor>
  <xdr:twoCellAnchor editAs="oneCell">
    <xdr:from>
      <xdr:col>0</xdr:col>
      <xdr:colOff>0</xdr:colOff>
      <xdr:row>5</xdr:row>
      <xdr:rowOff>106680</xdr:rowOff>
    </xdr:from>
    <xdr:to>
      <xdr:col>1</xdr:col>
      <xdr:colOff>2783205</xdr:colOff>
      <xdr:row>5</xdr:row>
      <xdr:rowOff>213547</xdr:rowOff>
    </xdr:to>
    <xdr:pic>
      <xdr:nvPicPr>
        <xdr:cNvPr id="35" name="Picture 12">
          <a:extLst>
            <a:ext uri="{FF2B5EF4-FFF2-40B4-BE49-F238E27FC236}">
              <a16:creationId xmlns:a16="http://schemas.microsoft.com/office/drawing/2014/main" id="{BF286101-0C9E-40F3-892A-E1116E4B690D}"/>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r="1266" b="40820"/>
        <a:stretch>
          <a:fillRect/>
        </a:stretch>
      </xdr:blipFill>
      <xdr:spPr bwMode="auto">
        <a:xfrm>
          <a:off x="0" y="1013460"/>
          <a:ext cx="3040380" cy="10686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113369</xdr:colOff>
      <xdr:row>0</xdr:row>
      <xdr:rowOff>244434</xdr:rowOff>
    </xdr:from>
    <xdr:to>
      <xdr:col>2</xdr:col>
      <xdr:colOff>1907031</xdr:colOff>
      <xdr:row>3</xdr:row>
      <xdr:rowOff>126102</xdr:rowOff>
    </xdr:to>
    <xdr:pic>
      <xdr:nvPicPr>
        <xdr:cNvPr id="3" name="Picture 2">
          <a:extLst>
            <a:ext uri="{FF2B5EF4-FFF2-40B4-BE49-F238E27FC236}">
              <a16:creationId xmlns:a16="http://schemas.microsoft.com/office/drawing/2014/main" id="{0BD64BBC-3D08-4C14-A166-992F3308B4C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13369" y="244434"/>
          <a:ext cx="2944282" cy="468408"/>
        </a:xfrm>
        <a:prstGeom prst="rect">
          <a:avLst/>
        </a:prstGeom>
      </xdr:spPr>
    </xdr:pic>
    <xdr:clientData/>
  </xdr:twoCellAnchor>
  <xdr:twoCellAnchor editAs="oneCell">
    <xdr:from>
      <xdr:col>0</xdr:col>
      <xdr:colOff>0</xdr:colOff>
      <xdr:row>5</xdr:row>
      <xdr:rowOff>99059</xdr:rowOff>
    </xdr:from>
    <xdr:to>
      <xdr:col>2</xdr:col>
      <xdr:colOff>1925955</xdr:colOff>
      <xdr:row>5</xdr:row>
      <xdr:rowOff>205926</xdr:rowOff>
    </xdr:to>
    <xdr:pic>
      <xdr:nvPicPr>
        <xdr:cNvPr id="19" name="Picture 12">
          <a:extLst>
            <a:ext uri="{FF2B5EF4-FFF2-40B4-BE49-F238E27FC236}">
              <a16:creationId xmlns:a16="http://schemas.microsoft.com/office/drawing/2014/main" id="{F6CBB109-7E3D-476A-BFC6-9439514FF97A}"/>
            </a:ext>
            <a:ext uri="{147F2762-F138-4A5C-976F-8EAC2B608ADB}">
              <a16:predDERef xmlns:a16="http://schemas.microsoft.com/office/drawing/2014/main" pred="{91165F91-F62E-DD2A-DF8E-4E316467D25E}"/>
            </a:ext>
          </a:extLst>
        </xdr:cNvPr>
        <xdr:cNvPicPr>
          <a:picLocks noChangeAspect="1"/>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r="1266" b="40820"/>
        <a:stretch>
          <a:fillRect/>
        </a:stretch>
      </xdr:blipFill>
      <xdr:spPr bwMode="auto">
        <a:xfrm>
          <a:off x="0" y="1021079"/>
          <a:ext cx="3040380" cy="106867"/>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52409</xdr:colOff>
      <xdr:row>0</xdr:row>
      <xdr:rowOff>227158</xdr:rowOff>
    </xdr:from>
    <xdr:to>
      <xdr:col>1</xdr:col>
      <xdr:colOff>678941</xdr:colOff>
      <xdr:row>4</xdr:row>
      <xdr:rowOff>69719</xdr:rowOff>
    </xdr:to>
    <xdr:pic>
      <xdr:nvPicPr>
        <xdr:cNvPr id="2" name="Picture 1">
          <a:extLst>
            <a:ext uri="{FF2B5EF4-FFF2-40B4-BE49-F238E27FC236}">
              <a16:creationId xmlns:a16="http://schemas.microsoft.com/office/drawing/2014/main" id="{29712A9D-451F-4AF1-B526-9CD5F20D5BA8}"/>
            </a:ext>
          </a:extLst>
        </xdr:cNvPr>
        <xdr:cNvPicPr>
          <a:picLocks noChangeAspect="1"/>
        </xdr:cNvPicPr>
      </xdr:nvPicPr>
      <xdr:blipFill>
        <a:blip xmlns:r="http://schemas.openxmlformats.org/officeDocument/2006/relationships" r:embed="rId1" cstate="print">
          <a:extLst>
            <a:ext uri="{BEBA8EAE-BF5A-486C-A8C5-ECC9F3942E4B}">
              <a14:imgProps xmlns:a14="http://schemas.microsoft.com/office/drawing/2010/main">
                <a14:imgLayer>
                  <a14:imgEffect>
                    <a14:sharpenSoften amount="50000"/>
                  </a14:imgEffect>
                </a14:imgLayer>
              </a14:imgProps>
            </a:ext>
            <a:ext uri="{28A0092B-C50C-407E-A947-70E740481C1C}">
              <a14:useLocalDpi xmlns:a14="http://schemas.microsoft.com/office/drawing/2010/main" val="0"/>
            </a:ext>
          </a:extLst>
        </a:blip>
        <a:stretch>
          <a:fillRect/>
        </a:stretch>
      </xdr:blipFill>
      <xdr:spPr>
        <a:xfrm>
          <a:off x="52409" y="227158"/>
          <a:ext cx="2912532" cy="585511"/>
        </a:xfrm>
        <a:prstGeom prst="rect">
          <a:avLst/>
        </a:prstGeom>
      </xdr:spPr>
    </xdr:pic>
    <xdr:clientData/>
  </xdr:twoCellAnchor>
  <xdr:twoCellAnchor>
    <xdr:from>
      <xdr:col>13</xdr:col>
      <xdr:colOff>115957</xdr:colOff>
      <xdr:row>8</xdr:row>
      <xdr:rowOff>8288</xdr:rowOff>
    </xdr:from>
    <xdr:to>
      <xdr:col>16</xdr:col>
      <xdr:colOff>629632</xdr:colOff>
      <xdr:row>20</xdr:row>
      <xdr:rowOff>51788</xdr:rowOff>
    </xdr:to>
    <xdr:graphicFrame macro="">
      <xdr:nvGraphicFramePr>
        <xdr:cNvPr id="3" name="Chart 2">
          <a:extLst>
            <a:ext uri="{FF2B5EF4-FFF2-40B4-BE49-F238E27FC236}">
              <a16:creationId xmlns:a16="http://schemas.microsoft.com/office/drawing/2014/main" id="{D4AAA497-1F08-4B4F-968F-3BD458D04250}"/>
            </a:ext>
            <a:ext uri="{147F2762-F138-4A5C-976F-8EAC2B608ADB}">
              <a16:predDERef xmlns:a16="http://schemas.microsoft.com/office/drawing/2014/main" pred="{29712A9D-451F-4AF1-B526-9CD5F20D5B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20</xdr:row>
      <xdr:rowOff>82831</xdr:rowOff>
    </xdr:from>
    <xdr:to>
      <xdr:col>16</xdr:col>
      <xdr:colOff>637914</xdr:colOff>
      <xdr:row>32</xdr:row>
      <xdr:rowOff>126331</xdr:rowOff>
    </xdr:to>
    <xdr:graphicFrame macro="">
      <xdr:nvGraphicFramePr>
        <xdr:cNvPr id="4" name="Chart 3">
          <a:extLst>
            <a:ext uri="{FF2B5EF4-FFF2-40B4-BE49-F238E27FC236}">
              <a16:creationId xmlns:a16="http://schemas.microsoft.com/office/drawing/2014/main" id="{E5261781-FB0D-45C7-A70D-87EAAA273A4F}"/>
            </a:ext>
            <a:ext uri="{147F2762-F138-4A5C-976F-8EAC2B608ADB}">
              <a16:predDERef xmlns:a16="http://schemas.microsoft.com/office/drawing/2014/main" pred="{D4AAA497-1F08-4B4F-968F-3BD458D042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85725</xdr:rowOff>
    </xdr:from>
    <xdr:to>
      <xdr:col>2</xdr:col>
      <xdr:colOff>49530</xdr:colOff>
      <xdr:row>5</xdr:row>
      <xdr:rowOff>192592</xdr:rowOff>
    </xdr:to>
    <xdr:pic>
      <xdr:nvPicPr>
        <xdr:cNvPr id="6" name="Picture 5">
          <a:extLst>
            <a:ext uri="{FF2B5EF4-FFF2-40B4-BE49-F238E27FC236}">
              <a16:creationId xmlns:a16="http://schemas.microsoft.com/office/drawing/2014/main" id="{4BA3888C-0A1D-489D-862D-1EAE74E8DF91}"/>
            </a:ext>
            <a:ext uri="{147F2762-F138-4A5C-976F-8EAC2B608ADB}">
              <a16:predDERef xmlns:a16="http://schemas.microsoft.com/office/drawing/2014/main" pred="{E5261781-FB0D-45C7-A70D-87EAAA273A4F}"/>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109559</xdr:colOff>
      <xdr:row>0</xdr:row>
      <xdr:rowOff>265258</xdr:rowOff>
    </xdr:from>
    <xdr:to>
      <xdr:col>2</xdr:col>
      <xdr:colOff>31241</xdr:colOff>
      <xdr:row>4</xdr:row>
      <xdr:rowOff>107819</xdr:rowOff>
    </xdr:to>
    <xdr:pic>
      <xdr:nvPicPr>
        <xdr:cNvPr id="2" name="Picture 1">
          <a:extLst>
            <a:ext uri="{FF2B5EF4-FFF2-40B4-BE49-F238E27FC236}">
              <a16:creationId xmlns:a16="http://schemas.microsoft.com/office/drawing/2014/main" id="{AA3D9439-B4BE-4E28-90CB-F7282EC648E0}"/>
            </a:ext>
          </a:extLst>
        </xdr:cNvPr>
        <xdr:cNvPicPr>
          <a:picLocks noChangeAspect="1"/>
        </xdr:cNvPicPr>
      </xdr:nvPicPr>
      <xdr:blipFill>
        <a:blip xmlns:r="http://schemas.openxmlformats.org/officeDocument/2006/relationships" r:embed="rId1" cstate="print">
          <a:extLst>
            <a:ext uri="{BEBA8EAE-BF5A-486C-A8C5-ECC9F3942E4B}">
              <a14:imgProps xmlns:a14="http://schemas.microsoft.com/office/drawing/2010/main">
                <a14:imgLayer>
                  <a14:imgEffect>
                    <a14:sharpenSoften amount="50000"/>
                  </a14:imgEffect>
                </a14:imgLayer>
              </a14:imgProps>
            </a:ext>
            <a:ext uri="{28A0092B-C50C-407E-A947-70E740481C1C}">
              <a14:useLocalDpi xmlns:a14="http://schemas.microsoft.com/office/drawing/2010/main" val="0"/>
            </a:ext>
          </a:extLst>
        </a:blip>
        <a:stretch>
          <a:fillRect/>
        </a:stretch>
      </xdr:blipFill>
      <xdr:spPr>
        <a:xfrm>
          <a:off x="109559" y="265258"/>
          <a:ext cx="2912532" cy="585511"/>
        </a:xfrm>
        <a:prstGeom prst="rect">
          <a:avLst/>
        </a:prstGeom>
      </xdr:spPr>
    </xdr:pic>
    <xdr:clientData/>
  </xdr:twoCellAnchor>
  <xdr:twoCellAnchor>
    <xdr:from>
      <xdr:col>13</xdr:col>
      <xdr:colOff>115957</xdr:colOff>
      <xdr:row>8</xdr:row>
      <xdr:rowOff>8288</xdr:rowOff>
    </xdr:from>
    <xdr:to>
      <xdr:col>16</xdr:col>
      <xdr:colOff>629632</xdr:colOff>
      <xdr:row>21</xdr:row>
      <xdr:rowOff>51788</xdr:rowOff>
    </xdr:to>
    <xdr:graphicFrame macro="">
      <xdr:nvGraphicFramePr>
        <xdr:cNvPr id="3" name="Chart 2">
          <a:extLst>
            <a:ext uri="{FF2B5EF4-FFF2-40B4-BE49-F238E27FC236}">
              <a16:creationId xmlns:a16="http://schemas.microsoft.com/office/drawing/2014/main" id="{CA7CB404-77DD-4920-82EF-A88ED3A34ED4}"/>
            </a:ext>
            <a:ext uri="{147F2762-F138-4A5C-976F-8EAC2B608ADB}">
              <a16:predDERef xmlns:a16="http://schemas.microsoft.com/office/drawing/2014/main" pred="{AA3D9439-B4BE-4E28-90CB-F7282EC648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21</xdr:row>
      <xdr:rowOff>82831</xdr:rowOff>
    </xdr:from>
    <xdr:to>
      <xdr:col>16</xdr:col>
      <xdr:colOff>637914</xdr:colOff>
      <xdr:row>34</xdr:row>
      <xdr:rowOff>126331</xdr:rowOff>
    </xdr:to>
    <xdr:graphicFrame macro="">
      <xdr:nvGraphicFramePr>
        <xdr:cNvPr id="4" name="Chart 3">
          <a:extLst>
            <a:ext uri="{FF2B5EF4-FFF2-40B4-BE49-F238E27FC236}">
              <a16:creationId xmlns:a16="http://schemas.microsoft.com/office/drawing/2014/main" id="{73A582E1-EC2C-49D1-9F1C-7EC7A30DE8EC}"/>
            </a:ext>
            <a:ext uri="{147F2762-F138-4A5C-976F-8EAC2B608ADB}">
              <a16:predDERef xmlns:a16="http://schemas.microsoft.com/office/drawing/2014/main" pred="{CA7CB404-77DD-4920-82EF-A88ED3A34E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19050</xdr:colOff>
      <xdr:row>5</xdr:row>
      <xdr:rowOff>85725</xdr:rowOff>
    </xdr:from>
    <xdr:to>
      <xdr:col>2</xdr:col>
      <xdr:colOff>68580</xdr:colOff>
      <xdr:row>5</xdr:row>
      <xdr:rowOff>192592</xdr:rowOff>
    </xdr:to>
    <xdr:pic>
      <xdr:nvPicPr>
        <xdr:cNvPr id="6" name="Picture 5">
          <a:extLst>
            <a:ext uri="{FF2B5EF4-FFF2-40B4-BE49-F238E27FC236}">
              <a16:creationId xmlns:a16="http://schemas.microsoft.com/office/drawing/2014/main" id="{59034F13-F9C4-4E38-88C7-988B25C68EC7}"/>
            </a:ext>
            <a:ext uri="{147F2762-F138-4A5C-976F-8EAC2B608ADB}">
              <a16:predDERef xmlns:a16="http://schemas.microsoft.com/office/drawing/2014/main" pred="{73A582E1-EC2C-49D1-9F1C-7EC7A30DE8EC}"/>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19050" y="981075"/>
          <a:ext cx="3040380" cy="106867"/>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119084</xdr:colOff>
      <xdr:row>0</xdr:row>
      <xdr:rowOff>227158</xdr:rowOff>
    </xdr:from>
    <xdr:to>
      <xdr:col>2</xdr:col>
      <xdr:colOff>40766</xdr:colOff>
      <xdr:row>4</xdr:row>
      <xdr:rowOff>69719</xdr:rowOff>
    </xdr:to>
    <xdr:pic>
      <xdr:nvPicPr>
        <xdr:cNvPr id="2" name="Picture 1">
          <a:extLst>
            <a:ext uri="{FF2B5EF4-FFF2-40B4-BE49-F238E27FC236}">
              <a16:creationId xmlns:a16="http://schemas.microsoft.com/office/drawing/2014/main" id="{4FEA54C9-542B-4A2B-B047-CFBFBF3A39B9}"/>
            </a:ext>
          </a:extLst>
        </xdr:cNvPr>
        <xdr:cNvPicPr>
          <a:picLocks noChangeAspect="1"/>
        </xdr:cNvPicPr>
      </xdr:nvPicPr>
      <xdr:blipFill>
        <a:blip xmlns:r="http://schemas.openxmlformats.org/officeDocument/2006/relationships" r:embed="rId1" cstate="print">
          <a:extLst>
            <a:ext uri="{BEBA8EAE-BF5A-486C-A8C5-ECC9F3942E4B}">
              <a14:imgProps xmlns:a14="http://schemas.microsoft.com/office/drawing/2010/main">
                <a14:imgLayer>
                  <a14:imgEffect>
                    <a14:sharpenSoften amount="50000"/>
                  </a14:imgEffect>
                </a14:imgLayer>
              </a14:imgProps>
            </a:ext>
            <a:ext uri="{28A0092B-C50C-407E-A947-70E740481C1C}">
              <a14:useLocalDpi xmlns:a14="http://schemas.microsoft.com/office/drawing/2010/main" val="0"/>
            </a:ext>
          </a:extLst>
        </a:blip>
        <a:stretch>
          <a:fillRect/>
        </a:stretch>
      </xdr:blipFill>
      <xdr:spPr>
        <a:xfrm>
          <a:off x="119084" y="227158"/>
          <a:ext cx="2912532" cy="585511"/>
        </a:xfrm>
        <a:prstGeom prst="rect">
          <a:avLst/>
        </a:prstGeom>
      </xdr:spPr>
    </xdr:pic>
    <xdr:clientData/>
  </xdr:twoCellAnchor>
  <xdr:twoCellAnchor>
    <xdr:from>
      <xdr:col>13</xdr:col>
      <xdr:colOff>115957</xdr:colOff>
      <xdr:row>8</xdr:row>
      <xdr:rowOff>8288</xdr:rowOff>
    </xdr:from>
    <xdr:to>
      <xdr:col>16</xdr:col>
      <xdr:colOff>629632</xdr:colOff>
      <xdr:row>25</xdr:row>
      <xdr:rowOff>51788</xdr:rowOff>
    </xdr:to>
    <xdr:graphicFrame macro="">
      <xdr:nvGraphicFramePr>
        <xdr:cNvPr id="4" name="Chart 3">
          <a:extLst>
            <a:ext uri="{FF2B5EF4-FFF2-40B4-BE49-F238E27FC236}">
              <a16:creationId xmlns:a16="http://schemas.microsoft.com/office/drawing/2014/main" id="{9C5AC38D-1860-4043-A912-3F0B2C20BA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25</xdr:row>
      <xdr:rowOff>82831</xdr:rowOff>
    </xdr:from>
    <xdr:to>
      <xdr:col>16</xdr:col>
      <xdr:colOff>637914</xdr:colOff>
      <xdr:row>42</xdr:row>
      <xdr:rowOff>126331</xdr:rowOff>
    </xdr:to>
    <xdr:graphicFrame macro="">
      <xdr:nvGraphicFramePr>
        <xdr:cNvPr id="5" name="Chart 4">
          <a:extLst>
            <a:ext uri="{FF2B5EF4-FFF2-40B4-BE49-F238E27FC236}">
              <a16:creationId xmlns:a16="http://schemas.microsoft.com/office/drawing/2014/main" id="{2332C1F8-4486-43D1-BC2C-1EFFCB21B5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85725</xdr:rowOff>
    </xdr:from>
    <xdr:to>
      <xdr:col>2</xdr:col>
      <xdr:colOff>49530</xdr:colOff>
      <xdr:row>5</xdr:row>
      <xdr:rowOff>192592</xdr:rowOff>
    </xdr:to>
    <xdr:pic>
      <xdr:nvPicPr>
        <xdr:cNvPr id="6" name="Picture 5">
          <a:extLst>
            <a:ext uri="{FF2B5EF4-FFF2-40B4-BE49-F238E27FC236}">
              <a16:creationId xmlns:a16="http://schemas.microsoft.com/office/drawing/2014/main" id="{6203958C-0D25-4792-9937-BC5E5D97037B}"/>
            </a:ext>
            <a:ext uri="{147F2762-F138-4A5C-976F-8EAC2B608ADB}">
              <a16:predDERef xmlns:a16="http://schemas.microsoft.com/office/drawing/2014/main" pred="{2332C1F8-4486-43D1-BC2C-1EFFCB21B559}"/>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138134</xdr:colOff>
      <xdr:row>1</xdr:row>
      <xdr:rowOff>17608</xdr:rowOff>
    </xdr:from>
    <xdr:to>
      <xdr:col>2</xdr:col>
      <xdr:colOff>59816</xdr:colOff>
      <xdr:row>4</xdr:row>
      <xdr:rowOff>145919</xdr:rowOff>
    </xdr:to>
    <xdr:pic>
      <xdr:nvPicPr>
        <xdr:cNvPr id="2" name="Picture 1">
          <a:extLst>
            <a:ext uri="{FF2B5EF4-FFF2-40B4-BE49-F238E27FC236}">
              <a16:creationId xmlns:a16="http://schemas.microsoft.com/office/drawing/2014/main" id="{00C1F16D-01E9-46DA-82F0-A2CF62E9AF12}"/>
            </a:ext>
          </a:extLst>
        </xdr:cNvPr>
        <xdr:cNvPicPr>
          <a:picLocks noChangeAspect="1"/>
        </xdr:cNvPicPr>
      </xdr:nvPicPr>
      <xdr:blipFill>
        <a:blip xmlns:r="http://schemas.openxmlformats.org/officeDocument/2006/relationships" r:embed="rId1" cstate="print">
          <a:extLst>
            <a:ext uri="{BEBA8EAE-BF5A-486C-A8C5-ECC9F3942E4B}">
              <a14:imgProps xmlns:a14="http://schemas.microsoft.com/office/drawing/2010/main">
                <a14:imgLayer>
                  <a14:imgEffect>
                    <a14:sharpenSoften amount="50000"/>
                  </a14:imgEffect>
                </a14:imgLayer>
              </a14:imgProps>
            </a:ext>
            <a:ext uri="{28A0092B-C50C-407E-A947-70E740481C1C}">
              <a14:useLocalDpi xmlns:a14="http://schemas.microsoft.com/office/drawing/2010/main" val="0"/>
            </a:ext>
          </a:extLst>
        </a:blip>
        <a:stretch>
          <a:fillRect/>
        </a:stretch>
      </xdr:blipFill>
      <xdr:spPr>
        <a:xfrm>
          <a:off x="138134" y="303358"/>
          <a:ext cx="2912532" cy="585511"/>
        </a:xfrm>
        <a:prstGeom prst="rect">
          <a:avLst/>
        </a:prstGeom>
      </xdr:spPr>
    </xdr:pic>
    <xdr:clientData/>
  </xdr:twoCellAnchor>
  <xdr:twoCellAnchor>
    <xdr:from>
      <xdr:col>13</xdr:col>
      <xdr:colOff>115957</xdr:colOff>
      <xdr:row>8</xdr:row>
      <xdr:rowOff>8288</xdr:rowOff>
    </xdr:from>
    <xdr:to>
      <xdr:col>16</xdr:col>
      <xdr:colOff>629632</xdr:colOff>
      <xdr:row>21</xdr:row>
      <xdr:rowOff>51788</xdr:rowOff>
    </xdr:to>
    <xdr:graphicFrame macro="">
      <xdr:nvGraphicFramePr>
        <xdr:cNvPr id="3" name="Chart 2">
          <a:extLst>
            <a:ext uri="{FF2B5EF4-FFF2-40B4-BE49-F238E27FC236}">
              <a16:creationId xmlns:a16="http://schemas.microsoft.com/office/drawing/2014/main" id="{6DBA01A1-91E9-413C-A409-4B587B3B79A2}"/>
            </a:ext>
            <a:ext uri="{147F2762-F138-4A5C-976F-8EAC2B608ADB}">
              <a16:predDERef xmlns:a16="http://schemas.microsoft.com/office/drawing/2014/main" pred="{00C1F16D-01E9-46DA-82F0-A2CF62E9AF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21</xdr:row>
      <xdr:rowOff>82831</xdr:rowOff>
    </xdr:from>
    <xdr:to>
      <xdr:col>16</xdr:col>
      <xdr:colOff>637914</xdr:colOff>
      <xdr:row>34</xdr:row>
      <xdr:rowOff>126331</xdr:rowOff>
    </xdr:to>
    <xdr:graphicFrame macro="">
      <xdr:nvGraphicFramePr>
        <xdr:cNvPr id="4" name="Chart 3">
          <a:extLst>
            <a:ext uri="{FF2B5EF4-FFF2-40B4-BE49-F238E27FC236}">
              <a16:creationId xmlns:a16="http://schemas.microsoft.com/office/drawing/2014/main" id="{33A772E9-678A-4A43-B4CB-601E388CC575}"/>
            </a:ext>
            <a:ext uri="{147F2762-F138-4A5C-976F-8EAC2B608ADB}">
              <a16:predDERef xmlns:a16="http://schemas.microsoft.com/office/drawing/2014/main" pred="{6DBA01A1-91E9-413C-A409-4B587B3B79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95250</xdr:rowOff>
    </xdr:from>
    <xdr:to>
      <xdr:col>2</xdr:col>
      <xdr:colOff>49530</xdr:colOff>
      <xdr:row>5</xdr:row>
      <xdr:rowOff>202117</xdr:rowOff>
    </xdr:to>
    <xdr:pic>
      <xdr:nvPicPr>
        <xdr:cNvPr id="6" name="Picture 5">
          <a:extLst>
            <a:ext uri="{FF2B5EF4-FFF2-40B4-BE49-F238E27FC236}">
              <a16:creationId xmlns:a16="http://schemas.microsoft.com/office/drawing/2014/main" id="{B42FACAB-A835-4C78-8443-7156C62B718B}"/>
            </a:ext>
            <a:ext uri="{147F2762-F138-4A5C-976F-8EAC2B608ADB}">
              <a16:predDERef xmlns:a16="http://schemas.microsoft.com/office/drawing/2014/main" pred="{33A772E9-678A-4A43-B4CB-601E388CC575}"/>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90600"/>
          <a:ext cx="3040380" cy="106867"/>
        </a:xfrm>
        <a:prstGeom prst="rect">
          <a:avLst/>
        </a:prstGeom>
        <a:noFill/>
        <a:ln>
          <a:no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s://hwd.health.gov.au/resources/primary/psychology-supply-and-demand-model-methodology-paper.pdf" TargetMode="External"/><Relationship Id="rId1" Type="http://schemas.openxmlformats.org/officeDocument/2006/relationships/hyperlink" Target="https://hwd.health.gov.au/resources/primary/psychology-supply-and-demand-model-methodology-paper.pdf"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P14"/>
  <sheetViews>
    <sheetView tabSelected="1" zoomScaleNormal="100" workbookViewId="0"/>
  </sheetViews>
  <sheetFormatPr defaultColWidth="9.140625" defaultRowHeight="14.25" x14ac:dyDescent="0.25"/>
  <cols>
    <col min="1" max="1" width="3.85546875" style="2" customWidth="1"/>
    <col min="2" max="2" width="45.140625" style="2" customWidth="1"/>
    <col min="3" max="3" width="79.7109375" style="2" customWidth="1"/>
    <col min="4" max="13" width="9.140625" style="2"/>
    <col min="14" max="14" width="41.7109375" style="2" customWidth="1"/>
    <col min="15" max="16384" width="9.140625" style="2"/>
  </cols>
  <sheetData>
    <row r="1" spans="1:16" s="50" customFormat="1" ht="21" customHeight="1" x14ac:dyDescent="0.2">
      <c r="B1" s="74" t="s">
        <v>0</v>
      </c>
    </row>
    <row r="2" spans="1:16" s="52" customFormat="1" ht="12.75" customHeight="1" x14ac:dyDescent="0.25">
      <c r="A2" s="57"/>
      <c r="B2" s="57"/>
      <c r="C2" s="57"/>
      <c r="D2" s="57"/>
      <c r="E2" s="57"/>
      <c r="F2" s="57"/>
      <c r="G2" s="57"/>
      <c r="H2" s="57"/>
      <c r="I2" s="57"/>
      <c r="J2" s="57"/>
      <c r="K2" s="57"/>
      <c r="L2" s="57"/>
      <c r="M2" s="57"/>
      <c r="N2" s="57"/>
      <c r="O2" s="57"/>
      <c r="P2" s="57"/>
    </row>
    <row r="3" spans="1:16" s="52" customFormat="1" ht="12.75" customHeight="1" x14ac:dyDescent="0.25">
      <c r="A3" s="57"/>
      <c r="B3" s="57"/>
      <c r="C3" s="53"/>
      <c r="D3" s="57"/>
      <c r="E3" s="57"/>
      <c r="F3" s="54"/>
      <c r="G3" s="57"/>
      <c r="H3" s="57"/>
      <c r="I3" s="57"/>
      <c r="J3" s="57"/>
      <c r="K3" s="57"/>
      <c r="L3" s="57"/>
      <c r="M3" s="57"/>
      <c r="N3" s="57"/>
      <c r="O3" s="57"/>
      <c r="P3" s="57"/>
    </row>
    <row r="4" spans="1:16" s="52" customFormat="1" ht="12.75" customHeight="1" x14ac:dyDescent="0.25">
      <c r="A4" s="57"/>
      <c r="B4" s="57"/>
      <c r="C4" s="57"/>
      <c r="D4" s="57"/>
      <c r="E4" s="57"/>
      <c r="F4" s="57"/>
      <c r="G4" s="57"/>
      <c r="H4" s="57"/>
      <c r="I4" s="57"/>
      <c r="J4" s="57"/>
      <c r="K4" s="57"/>
      <c r="L4" s="57"/>
      <c r="M4" s="57"/>
      <c r="N4" s="57"/>
      <c r="O4" s="57"/>
      <c r="P4" s="57"/>
    </row>
    <row r="5" spans="1:16" s="52" customFormat="1" ht="12.75" customHeight="1" x14ac:dyDescent="0.25">
      <c r="A5" s="57"/>
      <c r="B5" s="57"/>
      <c r="C5" s="57"/>
      <c r="D5" s="57"/>
      <c r="E5" s="57"/>
      <c r="F5" s="57"/>
      <c r="G5" s="57"/>
      <c r="H5" s="57"/>
      <c r="I5" s="57"/>
      <c r="J5" s="57"/>
      <c r="K5" s="57"/>
      <c r="L5" s="57"/>
      <c r="M5" s="57"/>
      <c r="N5" s="57"/>
      <c r="O5" s="57"/>
      <c r="P5" s="57"/>
    </row>
    <row r="6" spans="1:16" s="52" customFormat="1" ht="18" customHeight="1" x14ac:dyDescent="0.25">
      <c r="A6" s="57"/>
      <c r="B6" s="57"/>
      <c r="C6" s="57"/>
      <c r="D6" s="57"/>
      <c r="E6" s="57"/>
      <c r="F6" s="57"/>
      <c r="G6" s="57"/>
      <c r="H6" s="57"/>
      <c r="I6" s="57"/>
      <c r="J6" s="57"/>
      <c r="K6" s="57"/>
      <c r="L6" s="57"/>
      <c r="M6" s="57"/>
      <c r="N6" s="57"/>
      <c r="O6" s="57"/>
      <c r="P6" s="57"/>
    </row>
    <row r="7" spans="1:16" ht="20.25" x14ac:dyDescent="0.35">
      <c r="A7" s="6" t="s">
        <v>1</v>
      </c>
      <c r="B7" s="7" t="s">
        <v>2</v>
      </c>
      <c r="C7" s="6"/>
      <c r="D7" s="6" t="s">
        <v>1</v>
      </c>
      <c r="E7" s="6" t="s">
        <v>1</v>
      </c>
      <c r="F7" s="6" t="s">
        <v>1</v>
      </c>
      <c r="G7" s="6" t="s">
        <v>1</v>
      </c>
      <c r="H7" s="6" t="s">
        <v>1</v>
      </c>
      <c r="I7" s="6" t="s">
        <v>1</v>
      </c>
      <c r="J7" s="6" t="s">
        <v>1</v>
      </c>
      <c r="K7" s="6" t="s">
        <v>1</v>
      </c>
      <c r="L7" s="6" t="s">
        <v>1</v>
      </c>
      <c r="M7" s="6" t="s">
        <v>1</v>
      </c>
      <c r="N7" s="6" t="s">
        <v>1</v>
      </c>
      <c r="O7" s="6" t="s">
        <v>1</v>
      </c>
      <c r="P7" s="6" t="s">
        <v>1</v>
      </c>
    </row>
    <row r="8" spans="1:16" s="1" customFormat="1" ht="17.25" x14ac:dyDescent="0.3">
      <c r="A8" s="6" t="s">
        <v>1</v>
      </c>
      <c r="B8" s="6" t="s">
        <v>1</v>
      </c>
      <c r="C8" s="8" t="s">
        <v>1</v>
      </c>
      <c r="D8" s="8" t="s">
        <v>1</v>
      </c>
      <c r="E8" s="8" t="s">
        <v>1</v>
      </c>
      <c r="F8" s="8" t="s">
        <v>1</v>
      </c>
      <c r="G8" s="8" t="s">
        <v>1</v>
      </c>
      <c r="H8" s="8" t="s">
        <v>1</v>
      </c>
      <c r="I8" s="6" t="s">
        <v>1</v>
      </c>
      <c r="J8" s="6" t="s">
        <v>1</v>
      </c>
      <c r="K8" s="6" t="s">
        <v>1</v>
      </c>
      <c r="L8" s="6" t="s">
        <v>1</v>
      </c>
      <c r="M8" s="6" t="s">
        <v>1</v>
      </c>
      <c r="N8" s="6" t="s">
        <v>1</v>
      </c>
      <c r="O8" s="6" t="s">
        <v>1</v>
      </c>
      <c r="P8" s="6" t="s">
        <v>1</v>
      </c>
    </row>
    <row r="9" spans="1:16" ht="30" customHeight="1" x14ac:dyDescent="0.25">
      <c r="A9" s="6" t="s">
        <v>1</v>
      </c>
      <c r="B9" s="9" t="s">
        <v>3</v>
      </c>
      <c r="C9" s="6" t="s">
        <v>1</v>
      </c>
      <c r="D9" s="6" t="s">
        <v>1</v>
      </c>
      <c r="E9" s="6" t="s">
        <v>1</v>
      </c>
      <c r="F9" s="6" t="s">
        <v>1</v>
      </c>
      <c r="G9" s="6" t="s">
        <v>1</v>
      </c>
      <c r="H9" s="6" t="s">
        <v>1</v>
      </c>
      <c r="I9" s="6" t="s">
        <v>1</v>
      </c>
      <c r="J9" s="6" t="s">
        <v>1</v>
      </c>
      <c r="K9" s="6" t="s">
        <v>1</v>
      </c>
      <c r="L9" s="6" t="s">
        <v>1</v>
      </c>
      <c r="M9" s="6" t="s">
        <v>1</v>
      </c>
      <c r="N9" s="6" t="s">
        <v>1</v>
      </c>
      <c r="O9" s="6" t="s">
        <v>1</v>
      </c>
      <c r="P9" s="6" t="s">
        <v>1</v>
      </c>
    </row>
    <row r="10" spans="1:16" ht="27" customHeight="1" x14ac:dyDescent="0.3">
      <c r="A10" s="6" t="s">
        <v>1</v>
      </c>
      <c r="B10" s="55" t="s">
        <v>4</v>
      </c>
      <c r="C10" s="55" t="s">
        <v>5</v>
      </c>
      <c r="D10" s="8" t="s">
        <v>1</v>
      </c>
      <c r="E10" s="8" t="s">
        <v>1</v>
      </c>
      <c r="F10" s="8" t="s">
        <v>1</v>
      </c>
      <c r="G10" s="8" t="s">
        <v>1</v>
      </c>
      <c r="H10" s="8" t="s">
        <v>1</v>
      </c>
      <c r="I10" s="6" t="s">
        <v>1</v>
      </c>
      <c r="J10" s="6" t="s">
        <v>1</v>
      </c>
      <c r="K10" s="6" t="s">
        <v>1</v>
      </c>
      <c r="L10" s="6" t="s">
        <v>1</v>
      </c>
      <c r="M10" s="6" t="s">
        <v>1</v>
      </c>
      <c r="N10" s="6" t="s">
        <v>1</v>
      </c>
      <c r="O10" s="6" t="s">
        <v>1</v>
      </c>
      <c r="P10" s="6" t="s">
        <v>1</v>
      </c>
    </row>
    <row r="11" spans="1:16" ht="19.5" customHeight="1" x14ac:dyDescent="0.25">
      <c r="A11" s="6" t="s">
        <v>1</v>
      </c>
      <c r="B11" s="68" t="s">
        <v>6</v>
      </c>
      <c r="C11" s="10" t="s">
        <v>7</v>
      </c>
      <c r="D11" s="6" t="s">
        <v>1</v>
      </c>
      <c r="E11" s="6" t="s">
        <v>1</v>
      </c>
      <c r="F11" s="6" t="s">
        <v>1</v>
      </c>
      <c r="G11" s="6" t="s">
        <v>1</v>
      </c>
      <c r="H11" s="6" t="s">
        <v>1</v>
      </c>
      <c r="I11" s="6" t="s">
        <v>1</v>
      </c>
      <c r="J11" s="6" t="s">
        <v>1</v>
      </c>
      <c r="K11" s="6" t="s">
        <v>1</v>
      </c>
      <c r="L11" s="6" t="s">
        <v>1</v>
      </c>
      <c r="M11" s="6" t="s">
        <v>1</v>
      </c>
      <c r="N11" s="6" t="s">
        <v>1</v>
      </c>
      <c r="O11" s="6" t="s">
        <v>1</v>
      </c>
      <c r="P11" s="6" t="s">
        <v>1</v>
      </c>
    </row>
    <row r="12" spans="1:16" ht="19.5" customHeight="1" x14ac:dyDescent="0.25">
      <c r="A12" s="6" t="s">
        <v>1</v>
      </c>
      <c r="B12" s="69" t="s">
        <v>8</v>
      </c>
      <c r="C12" s="11" t="s">
        <v>9</v>
      </c>
      <c r="D12" s="6" t="s">
        <v>1</v>
      </c>
      <c r="E12" s="6" t="s">
        <v>1</v>
      </c>
      <c r="F12" s="6" t="s">
        <v>1</v>
      </c>
      <c r="G12" s="6" t="s">
        <v>1</v>
      </c>
      <c r="H12" s="6" t="s">
        <v>1</v>
      </c>
      <c r="I12" s="6" t="s">
        <v>1</v>
      </c>
      <c r="J12" s="6" t="s">
        <v>1</v>
      </c>
      <c r="K12" s="6" t="s">
        <v>1</v>
      </c>
      <c r="L12" s="6" t="s">
        <v>1</v>
      </c>
      <c r="M12" s="6" t="s">
        <v>1</v>
      </c>
      <c r="N12" s="6" t="s">
        <v>1</v>
      </c>
      <c r="O12" s="6" t="s">
        <v>1</v>
      </c>
      <c r="P12" s="6" t="s">
        <v>1</v>
      </c>
    </row>
    <row r="13" spans="1:16" ht="19.5" customHeight="1" x14ac:dyDescent="0.25">
      <c r="A13" s="6"/>
      <c r="B13" s="48" t="s">
        <v>10</v>
      </c>
      <c r="C13" s="11" t="s">
        <v>11</v>
      </c>
      <c r="D13" s="6"/>
      <c r="E13" s="6"/>
      <c r="F13" s="6"/>
      <c r="G13" s="6"/>
      <c r="H13" s="6"/>
      <c r="I13" s="6"/>
      <c r="J13" s="6"/>
      <c r="K13" s="6"/>
      <c r="L13" s="6"/>
      <c r="M13" s="6"/>
      <c r="N13" s="6"/>
      <c r="O13" s="6"/>
      <c r="P13" s="6"/>
    </row>
    <row r="14" spans="1:16" ht="19.5" customHeight="1" x14ac:dyDescent="0.25">
      <c r="A14" s="6"/>
      <c r="B14" s="48" t="s">
        <v>12</v>
      </c>
      <c r="C14" s="11" t="s">
        <v>13</v>
      </c>
      <c r="D14" s="6"/>
      <c r="E14" s="6"/>
      <c r="F14" s="6"/>
      <c r="G14" s="6"/>
      <c r="H14" s="6"/>
      <c r="I14" s="6"/>
      <c r="J14" s="6"/>
      <c r="K14" s="6"/>
      <c r="L14" s="6"/>
      <c r="M14" s="6"/>
      <c r="N14" s="6"/>
      <c r="O14" s="6"/>
      <c r="P14" s="6"/>
    </row>
  </sheetData>
  <hyperlinks>
    <hyperlink ref="B11" location="'Psychology (total)'!R1C1" display="Psychology" xr:uid="{1DAEF227-0F73-4FBC-96E7-32092CFCD9AA}"/>
    <hyperlink ref="B12" location="'Trainee provisional'!R1C1" display="Trainee provisional psychologist" xr:uid="{42E6A262-A484-4A5F-AB54-BF67C1D887A2}"/>
    <hyperlink ref="B13" location="'Psychologist in health settings'!A1" display="Psychologist in health settings" xr:uid="{5DA4BAEC-D103-45D8-85CD-3F6C453EC014}"/>
    <hyperlink ref="B14" location="'Psychologist in other settings'!A1" display="Psychologist in other settings" xr:uid="{02581A70-6230-422D-B7E0-D68D9E5AE8EB}"/>
  </hyperlinks>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59"/>
  <sheetViews>
    <sheetView zoomScaleNormal="100" workbookViewId="0"/>
  </sheetViews>
  <sheetFormatPr defaultColWidth="9.140625" defaultRowHeight="14.25" x14ac:dyDescent="0.25"/>
  <cols>
    <col min="1" max="1" width="3.85546875" style="2" customWidth="1"/>
    <col min="2" max="2" width="12.85546875" style="5" customWidth="1"/>
    <col min="3" max="3" width="177.42578125" style="2" customWidth="1"/>
    <col min="4" max="16384" width="9.140625" style="2"/>
  </cols>
  <sheetData>
    <row r="1" spans="1:6" s="50" customFormat="1" ht="22.5" customHeight="1" x14ac:dyDescent="0.2">
      <c r="B1" s="74" t="s">
        <v>0</v>
      </c>
    </row>
    <row r="2" spans="1:6" s="57" customFormat="1" ht="12.6" customHeight="1" x14ac:dyDescent="0.25"/>
    <row r="3" spans="1:6" s="57" customFormat="1" ht="12.6" customHeight="1" x14ac:dyDescent="0.25">
      <c r="C3" s="53"/>
      <c r="F3" s="54"/>
    </row>
    <row r="4" spans="1:6" s="57" customFormat="1" ht="12.6" customHeight="1" x14ac:dyDescent="0.25"/>
    <row r="5" spans="1:6" s="57" customFormat="1" ht="12.6" customHeight="1" x14ac:dyDescent="0.25"/>
    <row r="6" spans="1:6" s="57" customFormat="1" ht="17.45" customHeight="1" x14ac:dyDescent="0.25"/>
    <row r="7" spans="1:6" s="58" customFormat="1" ht="22.5" customHeight="1" x14ac:dyDescent="0.35">
      <c r="B7" s="44" t="s">
        <v>14</v>
      </c>
      <c r="C7" s="45"/>
    </row>
    <row r="8" spans="1:6" ht="30" customHeight="1" x14ac:dyDescent="0.25">
      <c r="B8" s="4" t="s">
        <v>3</v>
      </c>
    </row>
    <row r="9" spans="1:6" ht="27" customHeight="1" x14ac:dyDescent="0.25">
      <c r="A9" s="3"/>
      <c r="B9" s="56" t="s">
        <v>15</v>
      </c>
      <c r="C9" s="56"/>
    </row>
    <row r="10" spans="1:6" ht="13.5" customHeight="1" x14ac:dyDescent="0.25">
      <c r="B10" s="59"/>
      <c r="C10" s="60"/>
    </row>
    <row r="11" spans="1:6" ht="51.6" customHeight="1" x14ac:dyDescent="0.25">
      <c r="B11" s="61" t="s">
        <v>16</v>
      </c>
      <c r="C11" s="62" t="s">
        <v>17</v>
      </c>
    </row>
    <row r="12" spans="1:6" ht="68.45" customHeight="1" x14ac:dyDescent="0.25">
      <c r="B12" s="61" t="s">
        <v>16</v>
      </c>
      <c r="C12" s="62" t="s">
        <v>18</v>
      </c>
    </row>
    <row r="13" spans="1:6" x14ac:dyDescent="0.25">
      <c r="B13" s="63"/>
      <c r="C13" s="64"/>
    </row>
    <row r="14" spans="1:6" ht="27.75" customHeight="1" x14ac:dyDescent="0.25">
      <c r="B14" s="56" t="s">
        <v>19</v>
      </c>
      <c r="C14" s="56"/>
    </row>
    <row r="15" spans="1:6" x14ac:dyDescent="0.25">
      <c r="B15" s="63"/>
      <c r="C15" s="64"/>
    </row>
    <row r="16" spans="1:6" ht="68.25" customHeight="1" x14ac:dyDescent="0.25">
      <c r="B16" s="61" t="s">
        <v>16</v>
      </c>
      <c r="C16" s="62" t="s">
        <v>20</v>
      </c>
    </row>
    <row r="17" spans="2:3" ht="53.25" customHeight="1" x14ac:dyDescent="0.25">
      <c r="B17" s="61" t="s">
        <v>16</v>
      </c>
      <c r="C17" s="65" t="s">
        <v>21</v>
      </c>
    </row>
    <row r="18" spans="2:3" ht="28.5" x14ac:dyDescent="0.25">
      <c r="B18" s="61" t="s">
        <v>16</v>
      </c>
      <c r="C18" s="65" t="s">
        <v>22</v>
      </c>
    </row>
    <row r="19" spans="2:3" ht="20.25" x14ac:dyDescent="0.25">
      <c r="B19" s="61"/>
      <c r="C19" s="70" t="s">
        <v>23</v>
      </c>
    </row>
    <row r="20" spans="2:3" x14ac:dyDescent="0.25">
      <c r="B20" s="63"/>
      <c r="C20" s="64"/>
    </row>
    <row r="21" spans="2:3" ht="27.75" customHeight="1" x14ac:dyDescent="0.25">
      <c r="B21" s="56" t="s">
        <v>24</v>
      </c>
      <c r="C21" s="56"/>
    </row>
    <row r="22" spans="2:3" x14ac:dyDescent="0.25">
      <c r="B22" s="63"/>
      <c r="C22" s="64"/>
    </row>
    <row r="23" spans="2:3" ht="39.75" customHeight="1" x14ac:dyDescent="0.25">
      <c r="B23" s="61" t="s">
        <v>16</v>
      </c>
      <c r="C23" s="62" t="s">
        <v>25</v>
      </c>
    </row>
    <row r="24" spans="2:3" x14ac:dyDescent="0.25">
      <c r="B24" s="63"/>
      <c r="C24" s="64"/>
    </row>
    <row r="25" spans="2:3" ht="26.25" customHeight="1" x14ac:dyDescent="0.25">
      <c r="B25" s="56" t="s">
        <v>26</v>
      </c>
      <c r="C25" s="56"/>
    </row>
    <row r="26" spans="2:3" x14ac:dyDescent="0.25">
      <c r="B26" s="63"/>
      <c r="C26" s="64"/>
    </row>
    <row r="27" spans="2:3" ht="28.5" x14ac:dyDescent="0.25">
      <c r="B27" s="61" t="s">
        <v>16</v>
      </c>
      <c r="C27" s="62" t="s">
        <v>27</v>
      </c>
    </row>
    <row r="28" spans="2:3" ht="20.25" x14ac:dyDescent="0.25">
      <c r="B28" s="61" t="s">
        <v>16</v>
      </c>
      <c r="C28" s="62" t="s">
        <v>28</v>
      </c>
    </row>
    <row r="29" spans="2:3" ht="20.25" x14ac:dyDescent="0.25">
      <c r="B29" s="61" t="s">
        <v>16</v>
      </c>
      <c r="C29" s="62" t="s">
        <v>29</v>
      </c>
    </row>
    <row r="30" spans="2:3" x14ac:dyDescent="0.25">
      <c r="B30" s="63"/>
      <c r="C30" s="64"/>
    </row>
    <row r="31" spans="2:3" ht="25.5" customHeight="1" x14ac:dyDescent="0.25">
      <c r="B31" s="56" t="s">
        <v>30</v>
      </c>
      <c r="C31" s="56"/>
    </row>
    <row r="32" spans="2:3" x14ac:dyDescent="0.25">
      <c r="B32" s="63"/>
      <c r="C32" s="64"/>
    </row>
    <row r="33" spans="2:3" ht="16.899999999999999" customHeight="1" x14ac:dyDescent="0.35">
      <c r="B33" s="66" t="s">
        <v>16</v>
      </c>
      <c r="C33" s="62" t="s">
        <v>31</v>
      </c>
    </row>
    <row r="34" spans="2:3" ht="19.149999999999999" customHeight="1" x14ac:dyDescent="0.25">
      <c r="B34" s="61" t="s">
        <v>16</v>
      </c>
      <c r="C34" s="62" t="s">
        <v>32</v>
      </c>
    </row>
    <row r="35" spans="2:3" x14ac:dyDescent="0.25">
      <c r="B35" s="63"/>
      <c r="C35" s="64"/>
    </row>
    <row r="36" spans="2:3" ht="26.25" customHeight="1" x14ac:dyDescent="0.25">
      <c r="B36" s="56" t="s">
        <v>33</v>
      </c>
      <c r="C36" s="56"/>
    </row>
    <row r="37" spans="2:3" x14ac:dyDescent="0.25">
      <c r="B37" s="63"/>
      <c r="C37" s="64"/>
    </row>
    <row r="38" spans="2:3" ht="50.45" customHeight="1" x14ac:dyDescent="0.25">
      <c r="B38" s="61" t="s">
        <v>16</v>
      </c>
      <c r="C38" s="46" t="s">
        <v>34</v>
      </c>
    </row>
    <row r="39" spans="2:3" ht="28.5" x14ac:dyDescent="0.25">
      <c r="B39" s="61" t="s">
        <v>16</v>
      </c>
      <c r="C39" s="62" t="s">
        <v>35</v>
      </c>
    </row>
    <row r="40" spans="2:3" ht="52.9" customHeight="1" x14ac:dyDescent="0.25">
      <c r="B40" s="61" t="s">
        <v>16</v>
      </c>
      <c r="C40" s="62" t="s">
        <v>36</v>
      </c>
    </row>
    <row r="41" spans="2:3" ht="20.25" x14ac:dyDescent="0.25">
      <c r="B41" s="61" t="s">
        <v>16</v>
      </c>
      <c r="C41" s="62" t="s">
        <v>37</v>
      </c>
    </row>
    <row r="42" spans="2:3" ht="20.25" x14ac:dyDescent="0.25">
      <c r="B42" s="61" t="s">
        <v>16</v>
      </c>
      <c r="C42" s="67" t="s">
        <v>38</v>
      </c>
    </row>
    <row r="43" spans="2:3" ht="20.25" x14ac:dyDescent="0.25">
      <c r="B43" s="61"/>
      <c r="C43" s="70" t="s">
        <v>23</v>
      </c>
    </row>
    <row r="44" spans="2:3" x14ac:dyDescent="0.25">
      <c r="B44" s="63"/>
      <c r="C44" s="64"/>
    </row>
    <row r="45" spans="2:3" ht="26.25" customHeight="1" x14ac:dyDescent="0.25">
      <c r="B45" s="56" t="s">
        <v>39</v>
      </c>
      <c r="C45" s="56"/>
    </row>
    <row r="46" spans="2:3" x14ac:dyDescent="0.25">
      <c r="B46" s="63"/>
      <c r="C46" s="64"/>
    </row>
    <row r="47" spans="2:3" ht="20.25" x14ac:dyDescent="0.25">
      <c r="B47" s="61" t="s">
        <v>16</v>
      </c>
      <c r="C47" s="62" t="s">
        <v>40</v>
      </c>
    </row>
    <row r="48" spans="2:3" ht="20.25" x14ac:dyDescent="0.25">
      <c r="B48" s="61" t="s">
        <v>16</v>
      </c>
      <c r="C48" s="62" t="s">
        <v>41</v>
      </c>
    </row>
    <row r="49" spans="2:3" x14ac:dyDescent="0.25">
      <c r="B49" s="63"/>
      <c r="C49" s="64"/>
    </row>
    <row r="50" spans="2:3" ht="26.25" customHeight="1" x14ac:dyDescent="0.25">
      <c r="B50" s="56" t="s">
        <v>42</v>
      </c>
      <c r="C50" s="56"/>
    </row>
    <row r="51" spans="2:3" x14ac:dyDescent="0.25">
      <c r="B51" s="63"/>
      <c r="C51" s="64"/>
    </row>
    <row r="52" spans="2:3" ht="20.25" x14ac:dyDescent="0.25">
      <c r="B52" s="61" t="s">
        <v>16</v>
      </c>
      <c r="C52" s="62" t="s">
        <v>43</v>
      </c>
    </row>
    <row r="53" spans="2:3" ht="20.25" x14ac:dyDescent="0.25">
      <c r="B53" s="61" t="s">
        <v>16</v>
      </c>
      <c r="C53" s="62" t="s">
        <v>44</v>
      </c>
    </row>
    <row r="54" spans="2:3" ht="20.25" x14ac:dyDescent="0.25">
      <c r="B54" s="61" t="s">
        <v>16</v>
      </c>
      <c r="C54" s="62" t="s">
        <v>45</v>
      </c>
    </row>
    <row r="55" spans="2:3" x14ac:dyDescent="0.25">
      <c r="B55" s="63"/>
      <c r="C55" s="64"/>
    </row>
    <row r="56" spans="2:3" ht="27" customHeight="1" x14ac:dyDescent="0.25">
      <c r="B56" s="56" t="s">
        <v>46</v>
      </c>
      <c r="C56" s="56"/>
    </row>
    <row r="57" spans="2:3" x14ac:dyDescent="0.25">
      <c r="B57" s="63"/>
      <c r="C57" s="64"/>
    </row>
    <row r="58" spans="2:3" ht="20.25" x14ac:dyDescent="0.25">
      <c r="B58" s="61" t="s">
        <v>16</v>
      </c>
      <c r="C58" s="62" t="s">
        <v>47</v>
      </c>
    </row>
    <row r="59" spans="2:3" ht="20.25" x14ac:dyDescent="0.25">
      <c r="B59" s="61" t="s">
        <v>16</v>
      </c>
      <c r="C59" s="46" t="s">
        <v>48</v>
      </c>
    </row>
  </sheetData>
  <hyperlinks>
    <hyperlink ref="C19" r:id="rId1" xr:uid="{EF7D380B-4F85-47FA-951A-A5CFA98B5D3A}"/>
    <hyperlink ref="C43" r:id="rId2" xr:uid="{C98A1F8A-4FA4-4F5A-B733-DE123E767991}"/>
  </hyperlinks>
  <pageMargins left="0.7" right="0.7" top="0.75" bottom="0.75" header="0.3" footer="0.3"/>
  <pageSetup paperSize="9" orientation="portrait"/>
  <headerFooter>
    <oddHeader>&amp;C&amp;"Aptos"&amp;12&amp;KFF0000 OFFICIAL&amp;1#_x000D_</oddHeader>
    <oddFooter>&amp;C_x000D_&amp;1#&amp;"Aptos"&amp;12&amp;KFF0000 OFFICIAL</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33"/>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x14ac:dyDescent="0.25"/>
  <cols>
    <col min="1" max="1" width="34.28515625" style="29" customWidth="1" collapsed="1"/>
    <col min="2" max="13" width="10.5703125" style="29" bestFit="1" customWidth="1" collapsed="1"/>
    <col min="14" max="18" width="24.42578125" style="29" collapsed="1"/>
    <col min="19" max="20" width="24.42578125" style="29"/>
    <col min="21" max="16384" width="24.42578125" style="29" collapsed="1"/>
  </cols>
  <sheetData>
    <row r="1" spans="1:18" s="50" customFormat="1" ht="22.5" customHeight="1" x14ac:dyDescent="0.2">
      <c r="A1" s="74" t="s">
        <v>0</v>
      </c>
      <c r="B1" s="51"/>
      <c r="D1" s="75" t="s">
        <v>49</v>
      </c>
      <c r="E1" s="75"/>
      <c r="F1" s="75"/>
      <c r="G1" s="75"/>
      <c r="H1" s="75"/>
      <c r="I1" s="75"/>
      <c r="J1" s="75"/>
      <c r="K1" s="75"/>
      <c r="L1" s="75"/>
      <c r="M1" s="75"/>
      <c r="N1" s="75"/>
    </row>
    <row r="2" spans="1:18" s="52" customFormat="1" ht="12.6" customHeight="1" x14ac:dyDescent="0.25">
      <c r="A2" s="57"/>
      <c r="B2" s="57"/>
      <c r="C2" s="57"/>
      <c r="D2" s="75"/>
      <c r="E2" s="75"/>
      <c r="F2" s="75"/>
      <c r="G2" s="75"/>
      <c r="H2" s="75"/>
      <c r="I2" s="75"/>
      <c r="J2" s="75"/>
      <c r="K2" s="75"/>
      <c r="L2" s="75"/>
      <c r="M2" s="75"/>
      <c r="N2" s="75"/>
      <c r="O2" s="57"/>
      <c r="P2" s="57"/>
      <c r="Q2" s="57"/>
      <c r="R2" s="57"/>
    </row>
    <row r="3" spans="1:18" s="52" customFormat="1" ht="12.6" customHeight="1" x14ac:dyDescent="0.25">
      <c r="A3" s="57"/>
      <c r="B3" s="57"/>
      <c r="C3" s="53"/>
      <c r="D3" s="75"/>
      <c r="E3" s="75"/>
      <c r="F3" s="75"/>
      <c r="G3" s="75"/>
      <c r="H3" s="75"/>
      <c r="I3" s="75"/>
      <c r="J3" s="75"/>
      <c r="K3" s="75"/>
      <c r="L3" s="75"/>
      <c r="M3" s="75"/>
      <c r="N3" s="75"/>
      <c r="O3" s="53"/>
      <c r="P3" s="57"/>
      <c r="Q3" s="57"/>
      <c r="R3" s="57"/>
    </row>
    <row r="4" spans="1:18" s="52" customFormat="1" ht="12.6" customHeight="1" x14ac:dyDescent="0.25">
      <c r="A4" s="57"/>
      <c r="B4" s="57"/>
      <c r="C4" s="57"/>
      <c r="D4" s="75"/>
      <c r="E4" s="75"/>
      <c r="F4" s="75"/>
      <c r="G4" s="75"/>
      <c r="H4" s="75"/>
      <c r="I4" s="75"/>
      <c r="J4" s="75"/>
      <c r="K4" s="75"/>
      <c r="L4" s="75"/>
      <c r="M4" s="75"/>
      <c r="N4" s="75"/>
      <c r="O4" s="57"/>
      <c r="P4" s="57"/>
      <c r="Q4" s="57"/>
      <c r="R4" s="57"/>
    </row>
    <row r="5" spans="1:18" s="52" customFormat="1" ht="12.6" customHeight="1" x14ac:dyDescent="0.25">
      <c r="A5" s="57"/>
      <c r="B5" s="57"/>
      <c r="C5" s="57"/>
      <c r="D5" s="75"/>
      <c r="E5" s="75"/>
      <c r="F5" s="75"/>
      <c r="G5" s="75"/>
      <c r="H5" s="75"/>
      <c r="I5" s="75"/>
      <c r="J5" s="75"/>
      <c r="K5" s="75"/>
      <c r="L5" s="75"/>
      <c r="M5" s="75"/>
      <c r="N5" s="75"/>
      <c r="O5" s="57"/>
      <c r="P5" s="57"/>
      <c r="Q5" s="57"/>
      <c r="R5" s="57"/>
    </row>
    <row r="6" spans="1:18" s="52" customFormat="1" ht="17.45" customHeight="1" x14ac:dyDescent="0.25">
      <c r="A6" s="57"/>
      <c r="B6" s="57"/>
      <c r="C6" s="57"/>
      <c r="D6" s="75"/>
      <c r="E6" s="75"/>
      <c r="F6" s="75"/>
      <c r="G6" s="75"/>
      <c r="H6" s="75"/>
      <c r="I6" s="75"/>
      <c r="J6" s="75"/>
      <c r="K6" s="75"/>
      <c r="L6" s="75"/>
      <c r="M6" s="75"/>
      <c r="N6" s="75"/>
      <c r="O6" s="57"/>
      <c r="P6" s="57"/>
      <c r="Q6" s="57"/>
      <c r="R6" s="57"/>
    </row>
    <row r="7" spans="1:18" s="13" customFormat="1" ht="39" customHeight="1" x14ac:dyDescent="0.2">
      <c r="A7" s="12" t="s">
        <v>50</v>
      </c>
      <c r="B7" s="71"/>
      <c r="C7" s="71"/>
      <c r="D7" s="72"/>
      <c r="E7" s="72"/>
      <c r="F7" s="72"/>
      <c r="G7" s="72"/>
      <c r="H7" s="72"/>
      <c r="I7" s="72"/>
      <c r="J7" s="72"/>
      <c r="K7" s="72"/>
      <c r="L7" s="72"/>
      <c r="M7" s="72"/>
      <c r="N7" s="73"/>
      <c r="O7" s="47" t="s">
        <v>51</v>
      </c>
      <c r="P7" s="73"/>
      <c r="Q7" s="73"/>
      <c r="R7" s="73"/>
    </row>
    <row r="8" spans="1:18" s="15" customFormat="1" ht="25.5" customHeight="1" x14ac:dyDescent="0.25">
      <c r="A8" s="14"/>
      <c r="B8" s="35">
        <v>2019</v>
      </c>
      <c r="C8" s="35">
        <v>2020</v>
      </c>
      <c r="D8" s="35">
        <v>2021</v>
      </c>
      <c r="E8" s="35">
        <v>2022</v>
      </c>
      <c r="F8" s="35">
        <v>2023</v>
      </c>
      <c r="G8" s="35">
        <v>2024</v>
      </c>
      <c r="H8" s="35">
        <v>2025</v>
      </c>
      <c r="I8" s="35">
        <v>2026</v>
      </c>
      <c r="J8" s="35">
        <v>2027</v>
      </c>
      <c r="K8" s="35">
        <v>2028</v>
      </c>
      <c r="L8" s="35">
        <v>2033</v>
      </c>
      <c r="M8" s="35">
        <v>2038</v>
      </c>
      <c r="P8" s="47" t="s">
        <v>52</v>
      </c>
    </row>
    <row r="9" spans="1:18" s="15" customFormat="1" ht="15" customHeight="1" x14ac:dyDescent="0.25">
      <c r="A9" s="76" t="s">
        <v>24</v>
      </c>
      <c r="B9" s="77"/>
      <c r="C9" s="77"/>
      <c r="D9" s="77"/>
      <c r="E9" s="77"/>
      <c r="F9" s="77"/>
      <c r="G9" s="77"/>
      <c r="H9" s="77"/>
      <c r="I9" s="77"/>
      <c r="J9" s="77"/>
      <c r="K9" s="77"/>
      <c r="L9" s="77"/>
      <c r="M9" s="77"/>
    </row>
    <row r="10" spans="1:18" s="15" customFormat="1" ht="15" customHeight="1" x14ac:dyDescent="0.25">
      <c r="A10" s="16" t="s">
        <v>53</v>
      </c>
      <c r="B10" s="34">
        <v>10786</v>
      </c>
      <c r="C10" s="34">
        <v>11306</v>
      </c>
      <c r="D10" s="34">
        <v>12050</v>
      </c>
      <c r="E10" s="34">
        <v>12840</v>
      </c>
      <c r="F10" s="34">
        <v>13268</v>
      </c>
      <c r="G10" s="36">
        <v>13620.4</v>
      </c>
      <c r="H10" s="36">
        <v>14015.8</v>
      </c>
      <c r="I10" s="36">
        <v>14418.4</v>
      </c>
      <c r="J10" s="36">
        <v>14810.9</v>
      </c>
      <c r="K10" s="36">
        <v>15172.6</v>
      </c>
      <c r="L10" s="36">
        <v>16865.3</v>
      </c>
      <c r="M10" s="36">
        <v>18237.8</v>
      </c>
    </row>
    <row r="11" spans="1:18" s="15" customFormat="1" ht="15" customHeight="1" x14ac:dyDescent="0.25">
      <c r="A11" s="17" t="s">
        <v>39</v>
      </c>
      <c r="B11" s="34">
        <v>1244</v>
      </c>
      <c r="C11" s="34">
        <v>1224</v>
      </c>
      <c r="D11" s="34">
        <v>1456</v>
      </c>
      <c r="E11" s="34">
        <v>1560</v>
      </c>
      <c r="F11" s="34">
        <v>1179</v>
      </c>
      <c r="G11" s="37">
        <v>1248.2</v>
      </c>
      <c r="H11" s="37">
        <v>1311.7</v>
      </c>
      <c r="I11" s="37">
        <v>1332.4</v>
      </c>
      <c r="J11" s="37">
        <v>1342</v>
      </c>
      <c r="K11" s="37">
        <v>1347.5</v>
      </c>
      <c r="L11" s="37">
        <v>1413.3</v>
      </c>
      <c r="M11" s="37">
        <v>1453</v>
      </c>
    </row>
    <row r="12" spans="1:18" s="15" customFormat="1" x14ac:dyDescent="0.25">
      <c r="A12" s="18" t="s">
        <v>54</v>
      </c>
      <c r="B12" s="34">
        <v>758</v>
      </c>
      <c r="C12" s="34">
        <v>771</v>
      </c>
      <c r="D12" s="34">
        <v>1046</v>
      </c>
      <c r="E12" s="34">
        <v>1198</v>
      </c>
      <c r="F12" s="34">
        <v>777</v>
      </c>
      <c r="G12" s="37">
        <v>823.8</v>
      </c>
      <c r="H12" s="37">
        <v>832</v>
      </c>
      <c r="I12" s="37">
        <v>830.2</v>
      </c>
      <c r="J12" s="37">
        <v>821.7</v>
      </c>
      <c r="K12" s="37">
        <v>815.7</v>
      </c>
      <c r="L12" s="37">
        <v>825</v>
      </c>
      <c r="M12" s="37">
        <v>806.7</v>
      </c>
    </row>
    <row r="13" spans="1:18" s="15" customFormat="1" ht="15" customHeight="1" x14ac:dyDescent="0.25">
      <c r="A13" s="18" t="s">
        <v>55</v>
      </c>
      <c r="B13" s="34">
        <v>486</v>
      </c>
      <c r="C13" s="34">
        <v>453</v>
      </c>
      <c r="D13" s="34">
        <v>410</v>
      </c>
      <c r="E13" s="34">
        <v>362</v>
      </c>
      <c r="F13" s="34">
        <v>402</v>
      </c>
      <c r="G13" s="37">
        <v>424.4</v>
      </c>
      <c r="H13" s="37">
        <v>479.7</v>
      </c>
      <c r="I13" s="37">
        <v>502.2</v>
      </c>
      <c r="J13" s="37">
        <v>520.29999999999995</v>
      </c>
      <c r="K13" s="37">
        <v>531.79999999999995</v>
      </c>
      <c r="L13" s="37">
        <v>588.29999999999995</v>
      </c>
      <c r="M13" s="37">
        <v>646.29999999999995</v>
      </c>
    </row>
    <row r="14" spans="1:18" s="15" customFormat="1" ht="15" customHeight="1" x14ac:dyDescent="0.25">
      <c r="A14" s="17" t="s">
        <v>42</v>
      </c>
      <c r="B14" s="34">
        <v>669</v>
      </c>
      <c r="C14" s="34">
        <v>670</v>
      </c>
      <c r="D14" s="34">
        <v>724</v>
      </c>
      <c r="E14" s="34">
        <v>720</v>
      </c>
      <c r="F14" s="38">
        <v>859.6</v>
      </c>
      <c r="G14" s="37">
        <v>872.6</v>
      </c>
      <c r="H14" s="37">
        <v>873</v>
      </c>
      <c r="I14" s="37">
        <v>901.9</v>
      </c>
      <c r="J14" s="37">
        <v>934.6</v>
      </c>
      <c r="K14" s="37">
        <v>977.5</v>
      </c>
      <c r="L14" s="37">
        <v>1058.5999999999999</v>
      </c>
      <c r="M14" s="37">
        <v>1178.2</v>
      </c>
    </row>
    <row r="15" spans="1:18" s="15" customFormat="1" ht="15" customHeight="1" x14ac:dyDescent="0.25">
      <c r="A15" s="18" t="s">
        <v>56</v>
      </c>
      <c r="B15" s="34">
        <v>287</v>
      </c>
      <c r="C15" s="34">
        <v>295.10000000000002</v>
      </c>
      <c r="D15" s="34">
        <v>312.3</v>
      </c>
      <c r="E15" s="34">
        <v>294.60000000000002</v>
      </c>
      <c r="F15" s="34">
        <v>347</v>
      </c>
      <c r="G15" s="37">
        <v>354.6</v>
      </c>
      <c r="H15" s="37">
        <v>350.5</v>
      </c>
      <c r="I15" s="37">
        <v>357.3</v>
      </c>
      <c r="J15" s="37">
        <v>376.1</v>
      </c>
      <c r="K15" s="37">
        <v>391.8</v>
      </c>
      <c r="L15" s="37">
        <v>444.6</v>
      </c>
      <c r="M15" s="37">
        <v>506.5</v>
      </c>
      <c r="R15" s="19"/>
    </row>
    <row r="16" spans="1:18" s="15" customFormat="1" ht="15" customHeight="1" x14ac:dyDescent="0.25">
      <c r="A16" s="18" t="s">
        <v>57</v>
      </c>
      <c r="B16" s="34">
        <v>382</v>
      </c>
      <c r="C16" s="34">
        <v>374.9</v>
      </c>
      <c r="D16" s="34">
        <v>411.7</v>
      </c>
      <c r="E16" s="34">
        <v>425.4</v>
      </c>
      <c r="F16" s="34">
        <v>512.6</v>
      </c>
      <c r="G16" s="37">
        <v>518</v>
      </c>
      <c r="H16" s="37">
        <v>522.5</v>
      </c>
      <c r="I16" s="37">
        <v>544.6</v>
      </c>
      <c r="J16" s="37">
        <v>558.5</v>
      </c>
      <c r="K16" s="37">
        <v>585.70000000000005</v>
      </c>
      <c r="L16" s="37">
        <v>614</v>
      </c>
      <c r="M16" s="37">
        <v>671.7</v>
      </c>
    </row>
    <row r="17" spans="1:18" s="15" customFormat="1" ht="15" customHeight="1" x14ac:dyDescent="0.25">
      <c r="A17" s="31" t="s">
        <v>58</v>
      </c>
      <c r="B17" s="34"/>
      <c r="C17" s="34"/>
      <c r="D17" s="34"/>
      <c r="E17" s="34"/>
      <c r="F17" s="34"/>
      <c r="G17" s="37"/>
      <c r="H17" s="37"/>
      <c r="I17" s="37"/>
      <c r="J17" s="37"/>
      <c r="K17" s="37"/>
      <c r="L17" s="37"/>
      <c r="M17" s="37"/>
    </row>
    <row r="18" spans="1:18" s="15" customFormat="1" ht="15" customHeight="1" x14ac:dyDescent="0.25">
      <c r="A18" s="32" t="s">
        <v>59</v>
      </c>
      <c r="B18" s="34">
        <v>180</v>
      </c>
      <c r="C18" s="34">
        <v>170</v>
      </c>
      <c r="D18" s="34">
        <v>170</v>
      </c>
      <c r="E18" s="34">
        <v>195</v>
      </c>
      <c r="F18" s="34">
        <v>224</v>
      </c>
      <c r="G18" s="37">
        <v>208</v>
      </c>
      <c r="H18" s="37">
        <v>213.9</v>
      </c>
      <c r="I18" s="37">
        <v>215.2</v>
      </c>
      <c r="J18" s="37">
        <v>220.3</v>
      </c>
      <c r="K18" s="37">
        <v>224</v>
      </c>
      <c r="L18" s="37">
        <v>254</v>
      </c>
      <c r="M18" s="37">
        <v>260</v>
      </c>
      <c r="R18" s="19"/>
    </row>
    <row r="19" spans="1:18" s="15" customFormat="1" ht="15" customHeight="1" x14ac:dyDescent="0.25">
      <c r="A19" s="32" t="s">
        <v>60</v>
      </c>
      <c r="B19" s="34">
        <v>222</v>
      </c>
      <c r="C19" s="34">
        <v>216</v>
      </c>
      <c r="D19" s="34">
        <v>210</v>
      </c>
      <c r="E19" s="34">
        <v>242</v>
      </c>
      <c r="F19" s="34">
        <v>262</v>
      </c>
      <c r="G19" s="37">
        <v>245.1</v>
      </c>
      <c r="H19" s="37">
        <v>258.3</v>
      </c>
      <c r="I19" s="37">
        <v>272.7</v>
      </c>
      <c r="J19" s="37">
        <v>269.10000000000002</v>
      </c>
      <c r="K19" s="37">
        <v>275.2</v>
      </c>
      <c r="L19" s="37">
        <v>307.2</v>
      </c>
      <c r="M19" s="37">
        <v>309.3</v>
      </c>
    </row>
    <row r="20" spans="1:18" s="23" customFormat="1" ht="15" customHeight="1" x14ac:dyDescent="0.25">
      <c r="A20" s="20"/>
      <c r="B20" s="21"/>
      <c r="C20" s="21"/>
      <c r="D20" s="21"/>
      <c r="E20" s="21"/>
      <c r="F20" s="21"/>
      <c r="G20" s="22"/>
      <c r="H20" s="22"/>
      <c r="I20" s="22"/>
      <c r="J20" s="22"/>
      <c r="K20" s="22"/>
      <c r="L20" s="22"/>
      <c r="M20" s="22"/>
    </row>
    <row r="21" spans="1:18" s="15" customFormat="1" ht="15" customHeight="1" x14ac:dyDescent="0.25">
      <c r="A21" s="78" t="s">
        <v>61</v>
      </c>
      <c r="B21" s="79"/>
      <c r="C21" s="79"/>
      <c r="D21" s="79"/>
      <c r="E21" s="79"/>
      <c r="F21" s="79"/>
      <c r="G21" s="79"/>
      <c r="H21" s="79"/>
      <c r="I21" s="79"/>
      <c r="J21" s="79"/>
      <c r="K21" s="79"/>
      <c r="L21" s="79"/>
      <c r="M21" s="79"/>
    </row>
    <row r="22" spans="1:18" s="15" customFormat="1" ht="15" customHeight="1" x14ac:dyDescent="0.25">
      <c r="A22" s="16" t="s">
        <v>53</v>
      </c>
      <c r="B22" s="39">
        <v>8557.5645999999997</v>
      </c>
      <c r="C22" s="39">
        <v>9078.1448999999993</v>
      </c>
      <c r="D22" s="39">
        <v>9576.7782999999999</v>
      </c>
      <c r="E22" s="39">
        <v>10017.002899999999</v>
      </c>
      <c r="F22" s="39">
        <v>10350.468000000001</v>
      </c>
      <c r="G22" s="40">
        <v>10602.119989999999</v>
      </c>
      <c r="H22" s="40">
        <v>10894.75605</v>
      </c>
      <c r="I22" s="40">
        <v>11203.38391</v>
      </c>
      <c r="J22" s="40">
        <v>11488.30471</v>
      </c>
      <c r="K22" s="40">
        <v>11752.117099999999</v>
      </c>
      <c r="L22" s="40">
        <v>13042.49005</v>
      </c>
      <c r="M22" s="40">
        <v>14092.82051</v>
      </c>
      <c r="N22" s="24">
        <v>62851.7</v>
      </c>
    </row>
    <row r="23" spans="1:18" s="15" customFormat="1" ht="15" customHeight="1" x14ac:dyDescent="0.25">
      <c r="A23" s="17" t="s">
        <v>39</v>
      </c>
      <c r="B23" s="39">
        <v>818.00210000000004</v>
      </c>
      <c r="C23" s="39">
        <v>814.54179999999997</v>
      </c>
      <c r="D23" s="39">
        <v>936.65980000000002</v>
      </c>
      <c r="E23" s="39">
        <v>977.54150000000004</v>
      </c>
      <c r="F23" s="39">
        <v>761.91309999999999</v>
      </c>
      <c r="G23" s="41">
        <v>802.04893000000004</v>
      </c>
      <c r="H23" s="41">
        <v>853.42220999999995</v>
      </c>
      <c r="I23" s="41">
        <v>866.81759999999997</v>
      </c>
      <c r="J23" s="41">
        <v>873.85945000000004</v>
      </c>
      <c r="K23" s="41">
        <v>876.68512999999996</v>
      </c>
      <c r="L23" s="41">
        <v>925.45587</v>
      </c>
      <c r="M23" s="41">
        <v>951.03210999999999</v>
      </c>
    </row>
    <row r="24" spans="1:18" s="15" customFormat="1" x14ac:dyDescent="0.25">
      <c r="A24" s="18" t="s">
        <v>54</v>
      </c>
      <c r="B24" s="39">
        <v>462.05509999999998</v>
      </c>
      <c r="C24" s="39">
        <v>470.7604</v>
      </c>
      <c r="D24" s="39">
        <v>632.13599999999997</v>
      </c>
      <c r="E24" s="39">
        <v>721.26149999999996</v>
      </c>
      <c r="F24" s="39">
        <v>477.1114</v>
      </c>
      <c r="G24" s="41">
        <v>504.48072999999999</v>
      </c>
      <c r="H24" s="41">
        <v>508.45182999999997</v>
      </c>
      <c r="I24" s="41">
        <v>507.47503999999998</v>
      </c>
      <c r="J24" s="41">
        <v>503.35374999999999</v>
      </c>
      <c r="K24" s="41">
        <v>498.06135999999998</v>
      </c>
      <c r="L24" s="41">
        <v>504.26522999999997</v>
      </c>
      <c r="M24" s="41">
        <v>491.66547000000003</v>
      </c>
    </row>
    <row r="25" spans="1:18" s="15" customFormat="1" ht="15" customHeight="1" x14ac:dyDescent="0.25">
      <c r="A25" s="18" t="s">
        <v>55</v>
      </c>
      <c r="B25" s="39">
        <v>355.947</v>
      </c>
      <c r="C25" s="39">
        <v>343.78140000000002</v>
      </c>
      <c r="D25" s="39">
        <v>304.52379999999999</v>
      </c>
      <c r="E25" s="39">
        <v>256.27999999999997</v>
      </c>
      <c r="F25" s="39">
        <v>284.80169999999998</v>
      </c>
      <c r="G25" s="41">
        <v>297.56819999999999</v>
      </c>
      <c r="H25" s="41">
        <v>344.97037999999998</v>
      </c>
      <c r="I25" s="41">
        <v>359.34255999999999</v>
      </c>
      <c r="J25" s="41">
        <v>370.50569999999999</v>
      </c>
      <c r="K25" s="41">
        <v>378.62376999999998</v>
      </c>
      <c r="L25" s="41">
        <v>421.19063999999997</v>
      </c>
      <c r="M25" s="41">
        <v>459.36664000000002</v>
      </c>
    </row>
    <row r="26" spans="1:18" s="15" customFormat="1" ht="15" customHeight="1" x14ac:dyDescent="0.25">
      <c r="A26" s="17" t="s">
        <v>42</v>
      </c>
      <c r="B26" s="39">
        <v>488.10210000000001</v>
      </c>
      <c r="C26" s="39">
        <v>475.02050000000003</v>
      </c>
      <c r="D26" s="39">
        <v>512.38046999999995</v>
      </c>
      <c r="E26" s="39">
        <v>512.26913999999999</v>
      </c>
      <c r="F26" s="42">
        <v>614.31363999999996</v>
      </c>
      <c r="G26" s="41">
        <v>610.04814999999996</v>
      </c>
      <c r="H26" s="41">
        <v>613.46549000000005</v>
      </c>
      <c r="I26" s="41">
        <v>629.40755000000001</v>
      </c>
      <c r="J26" s="41">
        <v>652.38783999999998</v>
      </c>
      <c r="K26" s="41">
        <v>676.17412000000002</v>
      </c>
      <c r="L26" s="41">
        <v>730.39413000000002</v>
      </c>
      <c r="M26" s="41">
        <v>807.12438999999995</v>
      </c>
    </row>
    <row r="27" spans="1:18" s="15" customFormat="1" ht="15" customHeight="1" x14ac:dyDescent="0.25">
      <c r="A27" s="18" t="s">
        <v>56</v>
      </c>
      <c r="B27" s="39">
        <v>187.5385</v>
      </c>
      <c r="C27" s="39">
        <v>188.67416</v>
      </c>
      <c r="D27" s="39">
        <v>202.66963000000001</v>
      </c>
      <c r="E27" s="39">
        <v>197.07714000000001</v>
      </c>
      <c r="F27" s="39">
        <v>211.63738000000001</v>
      </c>
      <c r="G27" s="41">
        <v>220.54524000000001</v>
      </c>
      <c r="H27" s="41">
        <v>217.16538</v>
      </c>
      <c r="I27" s="41">
        <v>219.67866000000001</v>
      </c>
      <c r="J27" s="41">
        <v>231.42504</v>
      </c>
      <c r="K27" s="41">
        <v>237.05932000000001</v>
      </c>
      <c r="L27" s="41">
        <v>267.55894999999998</v>
      </c>
      <c r="M27" s="41">
        <v>301.62642</v>
      </c>
    </row>
    <row r="28" spans="1:18" s="15" customFormat="1" ht="15" customHeight="1" x14ac:dyDescent="0.25">
      <c r="A28" s="18" t="s">
        <v>57</v>
      </c>
      <c r="B28" s="39">
        <v>300.56360000000001</v>
      </c>
      <c r="C28" s="39">
        <v>286.34634</v>
      </c>
      <c r="D28" s="39">
        <v>309.71084000000002</v>
      </c>
      <c r="E28" s="39">
        <v>315.19200000000001</v>
      </c>
      <c r="F28" s="39">
        <v>402.67626000000001</v>
      </c>
      <c r="G28" s="41">
        <v>389.50290999999999</v>
      </c>
      <c r="H28" s="41">
        <v>396.30011000000002</v>
      </c>
      <c r="I28" s="41">
        <v>409.72888999999998</v>
      </c>
      <c r="J28" s="41">
        <v>420.96280000000002</v>
      </c>
      <c r="K28" s="41">
        <v>439.1148</v>
      </c>
      <c r="L28" s="41">
        <v>462.83517999999998</v>
      </c>
      <c r="M28" s="41">
        <v>505.49797000000001</v>
      </c>
    </row>
    <row r="29" spans="1:18" s="15" customFormat="1" ht="15" customHeight="1" x14ac:dyDescent="0.25">
      <c r="A29" s="31" t="s">
        <v>58</v>
      </c>
      <c r="B29" s="34"/>
      <c r="C29" s="34"/>
      <c r="D29" s="34"/>
      <c r="E29" s="34"/>
      <c r="F29" s="34"/>
      <c r="G29" s="37"/>
      <c r="H29" s="37"/>
      <c r="I29" s="37"/>
      <c r="J29" s="37"/>
      <c r="K29" s="37"/>
      <c r="L29" s="37"/>
      <c r="M29" s="37"/>
    </row>
    <row r="30" spans="1:18" s="15" customFormat="1" ht="15" customHeight="1" x14ac:dyDescent="0.25">
      <c r="A30" s="32" t="s">
        <v>59</v>
      </c>
      <c r="B30" s="34">
        <v>150.68100000000001</v>
      </c>
      <c r="C30" s="34">
        <v>139.28149999999999</v>
      </c>
      <c r="D30" s="34">
        <v>137.00059999999999</v>
      </c>
      <c r="E30" s="34">
        <v>160.63220000000001</v>
      </c>
      <c r="F30" s="34">
        <v>178.43100000000001</v>
      </c>
      <c r="G30" s="37">
        <v>165.48519999999999</v>
      </c>
      <c r="H30" s="37">
        <v>172.09696</v>
      </c>
      <c r="I30" s="37">
        <v>172.33488</v>
      </c>
      <c r="J30" s="37">
        <v>174.81234000000001</v>
      </c>
      <c r="K30" s="37">
        <v>179.60883000000001</v>
      </c>
      <c r="L30" s="37">
        <v>203.70518000000001</v>
      </c>
      <c r="M30" s="37">
        <v>208.69941</v>
      </c>
      <c r="R30" s="19"/>
    </row>
    <row r="31" spans="1:18" s="15" customFormat="1" ht="15" customHeight="1" x14ac:dyDescent="0.25">
      <c r="A31" s="32" t="s">
        <v>60</v>
      </c>
      <c r="B31" s="34">
        <v>184.5702</v>
      </c>
      <c r="C31" s="34">
        <v>171.4896</v>
      </c>
      <c r="D31" s="34">
        <v>163.62049999999999</v>
      </c>
      <c r="E31" s="34">
        <v>191.29230000000001</v>
      </c>
      <c r="F31" s="34">
        <v>202.4588</v>
      </c>
      <c r="G31" s="37">
        <v>196.00044</v>
      </c>
      <c r="H31" s="37">
        <v>207.12375</v>
      </c>
      <c r="I31" s="37">
        <v>219.41629</v>
      </c>
      <c r="J31" s="37">
        <v>218.76342</v>
      </c>
      <c r="K31" s="37">
        <v>227.70397</v>
      </c>
      <c r="L31" s="37">
        <v>249.41002</v>
      </c>
      <c r="M31" s="37">
        <v>249.43526</v>
      </c>
    </row>
    <row r="32" spans="1:18" s="15" customFormat="1" ht="15" customHeight="1" x14ac:dyDescent="0.25">
      <c r="B32" s="25"/>
      <c r="C32" s="25"/>
      <c r="D32" s="25"/>
      <c r="E32" s="25"/>
      <c r="F32" s="25"/>
      <c r="G32" s="43"/>
      <c r="H32" s="43"/>
      <c r="I32" s="43"/>
      <c r="J32" s="43"/>
      <c r="K32" s="43"/>
      <c r="L32" s="43"/>
      <c r="M32" s="43"/>
    </row>
    <row r="33" spans="1:13" s="15" customFormat="1" ht="15" customHeight="1" x14ac:dyDescent="0.25">
      <c r="A33" s="26" t="s">
        <v>62</v>
      </c>
      <c r="B33" s="27"/>
      <c r="C33" s="27"/>
      <c r="D33" s="27"/>
      <c r="E33" s="27"/>
      <c r="F33" s="27"/>
      <c r="G33" s="27"/>
      <c r="H33" s="49"/>
      <c r="I33" s="49"/>
      <c r="J33" s="28"/>
      <c r="K33" s="28"/>
      <c r="L33" s="28"/>
      <c r="M33" s="28"/>
    </row>
  </sheetData>
  <sheetProtection algorithmName="SHA-512" hashValue="D75I3hH9xFMn1+Z4805+Lh1LFM/cSGF0tqfyvEzpP6LPFnRaTzRUuJ7xQ5NsTiURFcVYf30T7qkJL0Qqvm0zWg==" saltValue="VLTzTEU2CGPLRrFY8CHnEw==" spinCount="100000" sheet="1" objects="1" scenarios="1"/>
  <mergeCells count="3">
    <mergeCell ref="D1:N6"/>
    <mergeCell ref="A9:M9"/>
    <mergeCell ref="A21:M21"/>
  </mergeCells>
  <conditionalFormatting sqref="B15:E16">
    <cfRule type="cellIs" dxfId="17" priority="6" operator="lessThan">
      <formula>0</formula>
    </cfRule>
  </conditionalFormatting>
  <conditionalFormatting sqref="B18:E19">
    <cfRule type="cellIs" dxfId="16" priority="2" operator="lessThan">
      <formula>0</formula>
    </cfRule>
  </conditionalFormatting>
  <conditionalFormatting sqref="B27:E28">
    <cfRule type="cellIs" dxfId="15" priority="4" operator="lessThan">
      <formula>0</formula>
    </cfRule>
  </conditionalFormatting>
  <conditionalFormatting sqref="B30:E31">
    <cfRule type="cellIs" dxfId="14"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35"/>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x14ac:dyDescent="0.25"/>
  <cols>
    <col min="1" max="1" width="34.28515625" style="29" customWidth="1" collapsed="1"/>
    <col min="2" max="13" width="10.5703125" style="29" bestFit="1" customWidth="1" collapsed="1"/>
    <col min="14" max="18" width="24.42578125" style="29" collapsed="1"/>
    <col min="19" max="20" width="24.42578125" style="29"/>
    <col min="21" max="16384" width="24.42578125" style="29" collapsed="1"/>
  </cols>
  <sheetData>
    <row r="1" spans="1:18" s="50" customFormat="1" ht="22.5" customHeight="1" x14ac:dyDescent="0.2">
      <c r="A1" s="74" t="s">
        <v>0</v>
      </c>
      <c r="B1" s="51"/>
      <c r="D1" s="75" t="s">
        <v>63</v>
      </c>
      <c r="E1" s="75"/>
      <c r="F1" s="75"/>
      <c r="G1" s="75"/>
      <c r="H1" s="75"/>
      <c r="I1" s="75"/>
      <c r="J1" s="75"/>
      <c r="K1" s="75"/>
      <c r="L1" s="75"/>
      <c r="M1" s="75"/>
      <c r="N1" s="75"/>
    </row>
    <row r="2" spans="1:18" s="52" customFormat="1" ht="12.6" customHeight="1" x14ac:dyDescent="0.25">
      <c r="A2" s="57"/>
      <c r="B2" s="57"/>
      <c r="C2" s="57"/>
      <c r="D2" s="75"/>
      <c r="E2" s="75"/>
      <c r="F2" s="75"/>
      <c r="G2" s="75"/>
      <c r="H2" s="75"/>
      <c r="I2" s="75"/>
      <c r="J2" s="75"/>
      <c r="K2" s="75"/>
      <c r="L2" s="75"/>
      <c r="M2" s="75"/>
      <c r="N2" s="75"/>
      <c r="O2" s="57"/>
      <c r="P2" s="57"/>
      <c r="Q2" s="57"/>
      <c r="R2" s="57"/>
    </row>
    <row r="3" spans="1:18" s="52" customFormat="1" ht="12.6" customHeight="1" x14ac:dyDescent="0.25">
      <c r="A3" s="57"/>
      <c r="B3" s="57"/>
      <c r="C3" s="53"/>
      <c r="D3" s="75"/>
      <c r="E3" s="75"/>
      <c r="F3" s="75"/>
      <c r="G3" s="75"/>
      <c r="H3" s="75"/>
      <c r="I3" s="75"/>
      <c r="J3" s="75"/>
      <c r="K3" s="75"/>
      <c r="L3" s="75"/>
      <c r="M3" s="75"/>
      <c r="N3" s="75"/>
      <c r="O3" s="53"/>
      <c r="P3" s="57"/>
      <c r="Q3" s="57"/>
      <c r="R3" s="57"/>
    </row>
    <row r="4" spans="1:18" s="52" customFormat="1" ht="12.6" customHeight="1" x14ac:dyDescent="0.25">
      <c r="A4" s="57"/>
      <c r="B4" s="57"/>
      <c r="C4" s="57"/>
      <c r="D4" s="75"/>
      <c r="E4" s="75"/>
      <c r="F4" s="75"/>
      <c r="G4" s="75"/>
      <c r="H4" s="75"/>
      <c r="I4" s="75"/>
      <c r="J4" s="75"/>
      <c r="K4" s="75"/>
      <c r="L4" s="75"/>
      <c r="M4" s="75"/>
      <c r="N4" s="75"/>
      <c r="O4" s="57"/>
      <c r="P4" s="57"/>
      <c r="Q4" s="57"/>
      <c r="R4" s="57"/>
    </row>
    <row r="5" spans="1:18" s="52" customFormat="1" ht="12.6" customHeight="1" x14ac:dyDescent="0.25">
      <c r="A5" s="57"/>
      <c r="B5" s="57"/>
      <c r="C5" s="57"/>
      <c r="D5" s="75"/>
      <c r="E5" s="75"/>
      <c r="F5" s="75"/>
      <c r="G5" s="75"/>
      <c r="H5" s="75"/>
      <c r="I5" s="75"/>
      <c r="J5" s="75"/>
      <c r="K5" s="75"/>
      <c r="L5" s="75"/>
      <c r="M5" s="75"/>
      <c r="N5" s="75"/>
      <c r="O5" s="57"/>
      <c r="P5" s="57"/>
      <c r="Q5" s="57"/>
      <c r="R5" s="57"/>
    </row>
    <row r="6" spans="1:18" s="52" customFormat="1" ht="17.45" customHeight="1" x14ac:dyDescent="0.25">
      <c r="A6" s="57"/>
      <c r="B6" s="57"/>
      <c r="C6" s="57"/>
      <c r="D6" s="75"/>
      <c r="E6" s="75"/>
      <c r="F6" s="75"/>
      <c r="G6" s="75"/>
      <c r="H6" s="75"/>
      <c r="I6" s="75"/>
      <c r="J6" s="75"/>
      <c r="K6" s="75"/>
      <c r="L6" s="75"/>
      <c r="M6" s="75"/>
      <c r="N6" s="75"/>
      <c r="O6" s="57"/>
      <c r="P6" s="57"/>
      <c r="Q6" s="57"/>
      <c r="R6" s="57"/>
    </row>
    <row r="7" spans="1:18" s="13" customFormat="1" ht="39" customHeight="1" x14ac:dyDescent="0.2">
      <c r="A7" s="12" t="s">
        <v>64</v>
      </c>
      <c r="B7" s="71"/>
      <c r="C7" s="71"/>
      <c r="D7" s="72"/>
      <c r="E7" s="72"/>
      <c r="F7" s="72"/>
      <c r="G7" s="72"/>
      <c r="H7" s="72"/>
      <c r="I7" s="72"/>
      <c r="J7" s="72"/>
      <c r="K7" s="72"/>
      <c r="L7" s="72"/>
      <c r="M7" s="72"/>
      <c r="N7" s="73"/>
      <c r="O7" s="47" t="s">
        <v>65</v>
      </c>
      <c r="P7" s="73"/>
      <c r="Q7" s="73"/>
      <c r="R7" s="73"/>
    </row>
    <row r="8" spans="1:18" s="15" customFormat="1" ht="25.5" customHeight="1" x14ac:dyDescent="0.25">
      <c r="A8" s="14"/>
      <c r="B8" s="35">
        <v>2019</v>
      </c>
      <c r="C8" s="35">
        <v>2020</v>
      </c>
      <c r="D8" s="35">
        <v>2021</v>
      </c>
      <c r="E8" s="35">
        <v>2022</v>
      </c>
      <c r="F8" s="35">
        <v>2023</v>
      </c>
      <c r="G8" s="35">
        <v>2024</v>
      </c>
      <c r="H8" s="35">
        <v>2025</v>
      </c>
      <c r="I8" s="35">
        <v>2026</v>
      </c>
      <c r="J8" s="35">
        <v>2027</v>
      </c>
      <c r="K8" s="35">
        <v>2028</v>
      </c>
      <c r="L8" s="35">
        <v>2033</v>
      </c>
      <c r="M8" s="35">
        <v>2038</v>
      </c>
      <c r="P8" s="47" t="s">
        <v>66</v>
      </c>
    </row>
    <row r="9" spans="1:18" s="15" customFormat="1" ht="15" customHeight="1" x14ac:dyDescent="0.25">
      <c r="A9" s="76" t="s">
        <v>24</v>
      </c>
      <c r="B9" s="77"/>
      <c r="C9" s="77"/>
      <c r="D9" s="77"/>
      <c r="E9" s="77"/>
      <c r="F9" s="77"/>
      <c r="G9" s="77"/>
      <c r="H9" s="77"/>
      <c r="I9" s="77"/>
      <c r="J9" s="77"/>
      <c r="K9" s="77"/>
      <c r="L9" s="77"/>
      <c r="M9" s="77"/>
    </row>
    <row r="10" spans="1:18" s="15" customFormat="1" ht="15" customHeight="1" x14ac:dyDescent="0.25">
      <c r="A10" s="16" t="s">
        <v>53</v>
      </c>
      <c r="B10" s="34">
        <v>1660</v>
      </c>
      <c r="C10" s="34">
        <v>1708</v>
      </c>
      <c r="D10" s="34">
        <v>2029</v>
      </c>
      <c r="E10" s="34">
        <v>2454</v>
      </c>
      <c r="F10" s="34">
        <v>2215</v>
      </c>
      <c r="G10" s="36">
        <v>2121.6999999999998</v>
      </c>
      <c r="H10" s="36">
        <v>2063.4</v>
      </c>
      <c r="I10" s="36">
        <v>2026.3</v>
      </c>
      <c r="J10" s="36">
        <v>2003.5</v>
      </c>
      <c r="K10" s="36">
        <v>1992.1</v>
      </c>
      <c r="L10" s="36">
        <v>1970.7</v>
      </c>
      <c r="M10" s="36">
        <v>1928.2</v>
      </c>
    </row>
    <row r="11" spans="1:18" s="15" customFormat="1" ht="15" customHeight="1" x14ac:dyDescent="0.25">
      <c r="A11" s="17" t="s">
        <v>39</v>
      </c>
      <c r="B11" s="34">
        <v>713</v>
      </c>
      <c r="C11" s="34">
        <v>719</v>
      </c>
      <c r="D11" s="34">
        <v>957</v>
      </c>
      <c r="E11" s="34">
        <v>1128</v>
      </c>
      <c r="F11" s="34">
        <v>686</v>
      </c>
      <c r="G11" s="37">
        <v>753.4</v>
      </c>
      <c r="H11" s="37">
        <v>762.5</v>
      </c>
      <c r="I11" s="37">
        <v>759.9</v>
      </c>
      <c r="J11" s="37">
        <v>750.1</v>
      </c>
      <c r="K11" s="37">
        <v>750.7</v>
      </c>
      <c r="L11" s="37">
        <v>751.4</v>
      </c>
      <c r="M11" s="37">
        <v>737.6</v>
      </c>
    </row>
    <row r="12" spans="1:18" s="15" customFormat="1" ht="21.75" customHeight="1" x14ac:dyDescent="0.25">
      <c r="A12" s="18" t="s">
        <v>67</v>
      </c>
      <c r="B12" s="34">
        <v>679</v>
      </c>
      <c r="C12" s="34">
        <v>691</v>
      </c>
      <c r="D12" s="34">
        <v>935</v>
      </c>
      <c r="E12" s="34">
        <v>1108</v>
      </c>
      <c r="F12" s="34">
        <v>673</v>
      </c>
      <c r="G12" s="37">
        <v>728.8</v>
      </c>
      <c r="H12" s="37">
        <v>734.6</v>
      </c>
      <c r="I12" s="37">
        <v>734.7</v>
      </c>
      <c r="J12" s="37">
        <v>725.1</v>
      </c>
      <c r="K12" s="37">
        <v>727.3</v>
      </c>
      <c r="L12" s="37">
        <v>730.5</v>
      </c>
      <c r="M12" s="37">
        <v>715.1</v>
      </c>
    </row>
    <row r="13" spans="1:18" s="15" customFormat="1" ht="15" customHeight="1" x14ac:dyDescent="0.25">
      <c r="A13" s="18" t="s">
        <v>55</v>
      </c>
      <c r="B13" s="34">
        <v>34</v>
      </c>
      <c r="C13" s="34">
        <v>28</v>
      </c>
      <c r="D13" s="34">
        <v>22</v>
      </c>
      <c r="E13" s="34">
        <v>20</v>
      </c>
      <c r="F13" s="34">
        <v>13</v>
      </c>
      <c r="G13" s="37">
        <v>24.6</v>
      </c>
      <c r="H13" s="37">
        <v>27.9</v>
      </c>
      <c r="I13" s="37">
        <v>25.2</v>
      </c>
      <c r="J13" s="37">
        <v>25</v>
      </c>
      <c r="K13" s="37">
        <v>23.4</v>
      </c>
      <c r="L13" s="37">
        <v>20.9</v>
      </c>
      <c r="M13" s="37">
        <v>22.5</v>
      </c>
    </row>
    <row r="14" spans="1:18" s="15" customFormat="1" ht="24" x14ac:dyDescent="0.25">
      <c r="A14" s="17" t="s">
        <v>68</v>
      </c>
      <c r="B14" s="34">
        <v>618</v>
      </c>
      <c r="C14" s="34">
        <v>721</v>
      </c>
      <c r="D14" s="34">
        <v>684</v>
      </c>
      <c r="E14" s="34">
        <v>765</v>
      </c>
      <c r="F14" s="38">
        <v>956.5</v>
      </c>
      <c r="G14" s="37">
        <v>881.7</v>
      </c>
      <c r="H14" s="37">
        <v>851.5</v>
      </c>
      <c r="I14" s="37">
        <v>827.8</v>
      </c>
      <c r="J14" s="37">
        <v>814.5</v>
      </c>
      <c r="K14" s="37">
        <v>799.9</v>
      </c>
      <c r="L14" s="37">
        <v>786.3</v>
      </c>
      <c r="M14" s="37">
        <v>794</v>
      </c>
    </row>
    <row r="15" spans="1:18" s="15" customFormat="1" ht="15" customHeight="1" x14ac:dyDescent="0.25">
      <c r="A15" s="18" t="s">
        <v>56</v>
      </c>
      <c r="B15" s="34">
        <v>53</v>
      </c>
      <c r="C15" s="34">
        <v>52.4</v>
      </c>
      <c r="D15" s="34">
        <v>61.9</v>
      </c>
      <c r="E15" s="34">
        <v>64</v>
      </c>
      <c r="F15" s="34">
        <v>65.599999999999994</v>
      </c>
      <c r="G15" s="37">
        <v>68.7</v>
      </c>
      <c r="H15" s="37">
        <v>65.2</v>
      </c>
      <c r="I15" s="37">
        <v>63</v>
      </c>
      <c r="J15" s="37">
        <v>63.3</v>
      </c>
      <c r="K15" s="37">
        <v>65.900000000000006</v>
      </c>
      <c r="L15" s="37">
        <v>63.1</v>
      </c>
      <c r="M15" s="37">
        <v>59.4</v>
      </c>
      <c r="R15" s="19"/>
    </row>
    <row r="16" spans="1:18" s="15" customFormat="1" ht="15" customHeight="1" x14ac:dyDescent="0.25">
      <c r="A16" s="18" t="s">
        <v>57</v>
      </c>
      <c r="B16" s="34">
        <v>60</v>
      </c>
      <c r="C16" s="34">
        <v>51.6</v>
      </c>
      <c r="D16" s="34">
        <v>57.1</v>
      </c>
      <c r="E16" s="34">
        <v>72</v>
      </c>
      <c r="F16" s="34">
        <v>77.900000000000006</v>
      </c>
      <c r="G16" s="37">
        <v>70.8</v>
      </c>
      <c r="H16" s="37">
        <v>67.900000000000006</v>
      </c>
      <c r="I16" s="37">
        <v>65.5</v>
      </c>
      <c r="J16" s="37">
        <v>67.8</v>
      </c>
      <c r="K16" s="37">
        <v>66.400000000000006</v>
      </c>
      <c r="L16" s="37">
        <v>60.7</v>
      </c>
      <c r="M16" s="37">
        <v>65.7</v>
      </c>
    </row>
    <row r="17" spans="1:18" s="15" customFormat="1" ht="15" customHeight="1" x14ac:dyDescent="0.25">
      <c r="A17" s="30" t="s">
        <v>69</v>
      </c>
      <c r="B17" s="34">
        <v>505</v>
      </c>
      <c r="C17" s="34">
        <v>617</v>
      </c>
      <c r="D17" s="34">
        <v>565</v>
      </c>
      <c r="E17" s="34">
        <v>629</v>
      </c>
      <c r="F17" s="34">
        <v>813</v>
      </c>
      <c r="G17" s="37">
        <v>742.2</v>
      </c>
      <c r="H17" s="37">
        <v>718.4</v>
      </c>
      <c r="I17" s="37">
        <v>699.3</v>
      </c>
      <c r="J17" s="37">
        <v>683.4</v>
      </c>
      <c r="K17" s="37">
        <v>667.6</v>
      </c>
      <c r="L17" s="37">
        <v>662.5</v>
      </c>
      <c r="M17" s="37">
        <v>668.9</v>
      </c>
    </row>
    <row r="18" spans="1:18" s="15" customFormat="1" ht="15" customHeight="1" x14ac:dyDescent="0.25">
      <c r="A18" s="31" t="s">
        <v>58</v>
      </c>
      <c r="B18" s="34"/>
      <c r="C18" s="34"/>
      <c r="D18" s="34"/>
      <c r="E18" s="34"/>
      <c r="F18" s="34"/>
      <c r="G18" s="37"/>
      <c r="H18" s="37"/>
      <c r="I18" s="37"/>
      <c r="J18" s="37"/>
      <c r="K18" s="37"/>
      <c r="L18" s="37"/>
      <c r="M18" s="37"/>
    </row>
    <row r="19" spans="1:18" s="15" customFormat="1" ht="15" customHeight="1" x14ac:dyDescent="0.25">
      <c r="A19" s="32" t="s">
        <v>59</v>
      </c>
      <c r="B19" s="34">
        <v>18</v>
      </c>
      <c r="C19" s="34">
        <v>28</v>
      </c>
      <c r="D19" s="34">
        <v>21</v>
      </c>
      <c r="E19" s="34">
        <v>21</v>
      </c>
      <c r="F19" s="34">
        <v>18</v>
      </c>
      <c r="G19" s="37">
        <v>27.9</v>
      </c>
      <c r="H19" s="37">
        <v>25.2</v>
      </c>
      <c r="I19" s="37">
        <v>25.2</v>
      </c>
      <c r="J19" s="37">
        <v>25.2</v>
      </c>
      <c r="K19" s="37">
        <v>25.1</v>
      </c>
      <c r="L19" s="37">
        <v>25.5</v>
      </c>
      <c r="M19" s="37">
        <v>22.6</v>
      </c>
      <c r="R19" s="19"/>
    </row>
    <row r="20" spans="1:18" s="15" customFormat="1" ht="15" customHeight="1" x14ac:dyDescent="0.25">
      <c r="A20" s="32" t="s">
        <v>60</v>
      </c>
      <c r="B20" s="34">
        <v>24</v>
      </c>
      <c r="C20" s="34">
        <v>33</v>
      </c>
      <c r="D20" s="34">
        <v>29</v>
      </c>
      <c r="E20" s="34">
        <v>33</v>
      </c>
      <c r="F20" s="34">
        <v>26</v>
      </c>
      <c r="G20" s="37">
        <v>33.6</v>
      </c>
      <c r="H20" s="37">
        <v>32.5</v>
      </c>
      <c r="I20" s="37">
        <v>33.6</v>
      </c>
      <c r="J20" s="37">
        <v>29.1</v>
      </c>
      <c r="K20" s="37">
        <v>29.2</v>
      </c>
      <c r="L20" s="37">
        <v>29.4</v>
      </c>
      <c r="M20" s="37">
        <v>31</v>
      </c>
    </row>
    <row r="21" spans="1:18" s="23" customFormat="1" ht="15" customHeight="1" x14ac:dyDescent="0.25">
      <c r="A21" s="20"/>
      <c r="B21" s="21"/>
      <c r="C21" s="21"/>
      <c r="D21" s="21"/>
      <c r="E21" s="21"/>
      <c r="F21" s="21"/>
      <c r="G21" s="22"/>
      <c r="H21" s="22"/>
      <c r="I21" s="22"/>
      <c r="J21" s="22"/>
      <c r="K21" s="22"/>
      <c r="L21" s="22"/>
      <c r="M21" s="22"/>
    </row>
    <row r="22" spans="1:18" s="15" customFormat="1" ht="15" customHeight="1" x14ac:dyDescent="0.25">
      <c r="A22" s="78" t="s">
        <v>61</v>
      </c>
      <c r="B22" s="79"/>
      <c r="C22" s="79"/>
      <c r="D22" s="79"/>
      <c r="E22" s="79"/>
      <c r="F22" s="79"/>
      <c r="G22" s="79"/>
      <c r="H22" s="79"/>
      <c r="I22" s="79"/>
      <c r="J22" s="79"/>
      <c r="K22" s="79"/>
      <c r="L22" s="79"/>
      <c r="M22" s="79"/>
    </row>
    <row r="23" spans="1:18" s="15" customFormat="1" ht="15" customHeight="1" x14ac:dyDescent="0.25">
      <c r="A23" s="16" t="s">
        <v>53</v>
      </c>
      <c r="B23" s="39">
        <v>977.74</v>
      </c>
      <c r="C23" s="39">
        <v>1006.0119999999999</v>
      </c>
      <c r="D23" s="39">
        <v>1195.0809999999999</v>
      </c>
      <c r="E23" s="39">
        <v>1445.4059999999999</v>
      </c>
      <c r="F23" s="39">
        <v>1304.635</v>
      </c>
      <c r="G23" s="40">
        <v>1250.54979</v>
      </c>
      <c r="H23" s="40">
        <v>1215.6759300000001</v>
      </c>
      <c r="I23" s="40">
        <v>1193.31124</v>
      </c>
      <c r="J23" s="40">
        <v>1179.69694</v>
      </c>
      <c r="K23" s="40">
        <v>1172.5913</v>
      </c>
      <c r="L23" s="40">
        <v>1160.0159699999999</v>
      </c>
      <c r="M23" s="40">
        <v>1134.9352200000001</v>
      </c>
      <c r="N23" s="24">
        <v>62851.7</v>
      </c>
    </row>
    <row r="24" spans="1:18" s="15" customFormat="1" ht="15" customHeight="1" x14ac:dyDescent="0.25">
      <c r="A24" s="17" t="s">
        <v>39</v>
      </c>
      <c r="B24" s="39">
        <v>419.95699999999999</v>
      </c>
      <c r="C24" s="39">
        <v>423.49099999999999</v>
      </c>
      <c r="D24" s="39">
        <v>563.673</v>
      </c>
      <c r="E24" s="39">
        <v>664.39200000000005</v>
      </c>
      <c r="F24" s="39">
        <v>404.05399999999997</v>
      </c>
      <c r="G24" s="41">
        <v>443.79683</v>
      </c>
      <c r="H24" s="41">
        <v>449.32389999999998</v>
      </c>
      <c r="I24" s="41">
        <v>447.4477</v>
      </c>
      <c r="J24" s="41">
        <v>441.84145000000001</v>
      </c>
      <c r="K24" s="41">
        <v>442.04977000000002</v>
      </c>
      <c r="L24" s="41">
        <v>442.57182999999998</v>
      </c>
      <c r="M24" s="41">
        <v>434.25896999999998</v>
      </c>
    </row>
    <row r="25" spans="1:18" s="15" customFormat="1" ht="23.25" customHeight="1" x14ac:dyDescent="0.25">
      <c r="A25" s="18" t="s">
        <v>67</v>
      </c>
      <c r="B25" s="39">
        <v>399.93099999999998</v>
      </c>
      <c r="C25" s="39">
        <v>406.99900000000002</v>
      </c>
      <c r="D25" s="39">
        <v>550.71500000000003</v>
      </c>
      <c r="E25" s="39">
        <v>652.61199999999997</v>
      </c>
      <c r="F25" s="39">
        <v>396.39699999999999</v>
      </c>
      <c r="G25" s="41">
        <v>429.30570999999998</v>
      </c>
      <c r="H25" s="41">
        <v>433.00139000000001</v>
      </c>
      <c r="I25" s="41">
        <v>432.61797999999999</v>
      </c>
      <c r="J25" s="41">
        <v>427.11968999999999</v>
      </c>
      <c r="K25" s="41">
        <v>428.34116999999998</v>
      </c>
      <c r="L25" s="41">
        <v>430.33051</v>
      </c>
      <c r="M25" s="41">
        <v>421.11068</v>
      </c>
    </row>
    <row r="26" spans="1:18" s="15" customFormat="1" ht="15" customHeight="1" x14ac:dyDescent="0.25">
      <c r="A26" s="18" t="s">
        <v>55</v>
      </c>
      <c r="B26" s="39">
        <v>20.026</v>
      </c>
      <c r="C26" s="39">
        <v>16.492000000000001</v>
      </c>
      <c r="D26" s="39">
        <v>12.958</v>
      </c>
      <c r="E26" s="39">
        <v>11.78</v>
      </c>
      <c r="F26" s="39">
        <v>7.657</v>
      </c>
      <c r="G26" s="41">
        <v>14.49112</v>
      </c>
      <c r="H26" s="41">
        <v>16.322510000000001</v>
      </c>
      <c r="I26" s="41">
        <v>14.82972</v>
      </c>
      <c r="J26" s="41">
        <v>14.72176</v>
      </c>
      <c r="K26" s="41">
        <v>13.708600000000001</v>
      </c>
      <c r="L26" s="41">
        <v>12.24132</v>
      </c>
      <c r="M26" s="41">
        <v>13.148289999999999</v>
      </c>
    </row>
    <row r="27" spans="1:18" s="15" customFormat="1" ht="24" x14ac:dyDescent="0.25">
      <c r="A27" s="17" t="s">
        <v>68</v>
      </c>
      <c r="B27" s="39">
        <v>520.38589999999999</v>
      </c>
      <c r="C27" s="39">
        <v>615.9271</v>
      </c>
      <c r="D27" s="39">
        <v>565.69629999999995</v>
      </c>
      <c r="E27" s="39">
        <v>636.6961</v>
      </c>
      <c r="F27" s="42">
        <v>802.27149999999995</v>
      </c>
      <c r="G27" s="41">
        <v>725.77846999999997</v>
      </c>
      <c r="H27" s="41">
        <v>698.06329000000005</v>
      </c>
      <c r="I27" s="41">
        <v>677.81546000000003</v>
      </c>
      <c r="J27" s="41">
        <v>662.35130000000004</v>
      </c>
      <c r="K27" s="41">
        <v>648.73135000000002</v>
      </c>
      <c r="L27" s="41">
        <v>637.93407999999999</v>
      </c>
      <c r="M27" s="41">
        <v>645.29976999999997</v>
      </c>
    </row>
    <row r="28" spans="1:18" s="15" customFormat="1" ht="15" customHeight="1" x14ac:dyDescent="0.25">
      <c r="A28" s="18" t="s">
        <v>56</v>
      </c>
      <c r="B28" s="39">
        <v>31.216999999999999</v>
      </c>
      <c r="C28" s="39">
        <v>30.863600000000002</v>
      </c>
      <c r="D28" s="39">
        <v>36.459099999999999</v>
      </c>
      <c r="E28" s="39">
        <v>37.695999999999998</v>
      </c>
      <c r="F28" s="39">
        <v>38.638399999999997</v>
      </c>
      <c r="G28" s="41">
        <v>40.270350000000001</v>
      </c>
      <c r="H28" s="41">
        <v>38.157989999999998</v>
      </c>
      <c r="I28" s="41">
        <v>36.998480000000001</v>
      </c>
      <c r="J28" s="41">
        <v>37.032380000000003</v>
      </c>
      <c r="K28" s="41">
        <v>38.60436</v>
      </c>
      <c r="L28" s="41">
        <v>36.974780000000003</v>
      </c>
      <c r="M28" s="41">
        <v>34.72654</v>
      </c>
    </row>
    <row r="29" spans="1:18" s="15" customFormat="1" ht="15" customHeight="1" x14ac:dyDescent="0.25">
      <c r="A29" s="18" t="s">
        <v>57</v>
      </c>
      <c r="B29" s="39">
        <v>35.340000000000003</v>
      </c>
      <c r="C29" s="39">
        <v>30.392399999999999</v>
      </c>
      <c r="D29" s="39">
        <v>33.631900000000002</v>
      </c>
      <c r="E29" s="39">
        <v>42.408000000000001</v>
      </c>
      <c r="F29" s="39">
        <v>45.883099999999999</v>
      </c>
      <c r="G29" s="41">
        <v>41.499920000000003</v>
      </c>
      <c r="H29" s="41">
        <v>39.83578</v>
      </c>
      <c r="I29" s="41">
        <v>38.404620000000001</v>
      </c>
      <c r="J29" s="41">
        <v>39.799930000000003</v>
      </c>
      <c r="K29" s="41">
        <v>38.850990000000003</v>
      </c>
      <c r="L29" s="41">
        <v>35.5608</v>
      </c>
      <c r="M29" s="41">
        <v>38.471609999999998</v>
      </c>
    </row>
    <row r="30" spans="1:18" s="15" customFormat="1" ht="15" customHeight="1" x14ac:dyDescent="0.25">
      <c r="A30" s="30" t="s">
        <v>69</v>
      </c>
      <c r="B30" s="39">
        <v>453.82889999999998</v>
      </c>
      <c r="C30" s="39">
        <v>554.67110000000002</v>
      </c>
      <c r="D30" s="39">
        <v>495.6053</v>
      </c>
      <c r="E30" s="39">
        <v>556.59209999999996</v>
      </c>
      <c r="F30" s="39">
        <v>717.75</v>
      </c>
      <c r="G30" s="41">
        <v>644.00819999999999</v>
      </c>
      <c r="H30" s="41">
        <v>620.06952000000001</v>
      </c>
      <c r="I30" s="41">
        <v>602.41236000000004</v>
      </c>
      <c r="J30" s="41">
        <v>585.51899000000003</v>
      </c>
      <c r="K30" s="41">
        <v>571.27599999999995</v>
      </c>
      <c r="L30" s="41">
        <v>565.39850000000001</v>
      </c>
      <c r="M30" s="41">
        <v>572.10162000000003</v>
      </c>
    </row>
    <row r="31" spans="1:18" s="15" customFormat="1" ht="15" customHeight="1" x14ac:dyDescent="0.25">
      <c r="A31" s="31" t="s">
        <v>58</v>
      </c>
      <c r="B31" s="34"/>
      <c r="C31" s="34"/>
      <c r="D31" s="34"/>
      <c r="E31" s="34"/>
      <c r="F31" s="34"/>
      <c r="G31" s="37"/>
      <c r="H31" s="37"/>
      <c r="I31" s="37"/>
      <c r="J31" s="37"/>
      <c r="K31" s="37"/>
      <c r="L31" s="37"/>
      <c r="M31" s="37"/>
    </row>
    <row r="32" spans="1:18" s="15" customFormat="1" ht="15" customHeight="1" x14ac:dyDescent="0.25">
      <c r="A32" s="32" t="s">
        <v>59</v>
      </c>
      <c r="B32" s="34">
        <v>10.602</v>
      </c>
      <c r="C32" s="34">
        <v>16.492000000000001</v>
      </c>
      <c r="D32" s="34">
        <v>12.369</v>
      </c>
      <c r="E32" s="34">
        <v>12.369</v>
      </c>
      <c r="F32" s="34">
        <v>10.602</v>
      </c>
      <c r="G32" s="37">
        <v>16.509530000000002</v>
      </c>
      <c r="H32" s="37">
        <v>14.89228</v>
      </c>
      <c r="I32" s="37">
        <v>14.874980000000001</v>
      </c>
      <c r="J32" s="37">
        <v>14.90447</v>
      </c>
      <c r="K32" s="37">
        <v>14.76347</v>
      </c>
      <c r="L32" s="37">
        <v>14.99141</v>
      </c>
      <c r="M32" s="37">
        <v>13.30035</v>
      </c>
      <c r="R32" s="19"/>
    </row>
    <row r="33" spans="1:13" s="15" customFormat="1" ht="15" customHeight="1" x14ac:dyDescent="0.25">
      <c r="A33" s="32" t="s">
        <v>60</v>
      </c>
      <c r="B33" s="34">
        <v>14.135999999999999</v>
      </c>
      <c r="C33" s="34">
        <v>19.437000000000001</v>
      </c>
      <c r="D33" s="34">
        <v>17.081</v>
      </c>
      <c r="E33" s="34">
        <v>19.437000000000001</v>
      </c>
      <c r="F33" s="34">
        <v>15.314</v>
      </c>
      <c r="G33" s="37">
        <v>19.643889999999999</v>
      </c>
      <c r="H33" s="37">
        <v>19.035589999999999</v>
      </c>
      <c r="I33" s="37">
        <v>19.707550000000001</v>
      </c>
      <c r="J33" s="37">
        <v>17.06335</v>
      </c>
      <c r="K33" s="37">
        <v>17.096959999999999</v>
      </c>
      <c r="L33" s="37">
        <v>17.31906</v>
      </c>
      <c r="M33" s="37">
        <v>18.12321</v>
      </c>
    </row>
    <row r="34" spans="1:13" s="15" customFormat="1" ht="15" customHeight="1" x14ac:dyDescent="0.25">
      <c r="B34" s="25"/>
      <c r="C34" s="25"/>
      <c r="D34" s="25"/>
      <c r="E34" s="25"/>
      <c r="F34" s="25"/>
      <c r="G34" s="43"/>
      <c r="H34" s="43"/>
      <c r="I34" s="43"/>
      <c r="J34" s="43"/>
      <c r="K34" s="43"/>
      <c r="L34" s="43"/>
      <c r="M34" s="43"/>
    </row>
    <row r="35" spans="1:13" s="15" customFormat="1" ht="15" customHeight="1" x14ac:dyDescent="0.25">
      <c r="A35" s="26" t="s">
        <v>62</v>
      </c>
      <c r="B35" s="27"/>
      <c r="C35" s="27"/>
      <c r="D35" s="27"/>
      <c r="E35" s="27"/>
      <c r="F35" s="27"/>
      <c r="G35" s="27"/>
      <c r="H35" s="49"/>
      <c r="I35" s="49"/>
      <c r="J35" s="28"/>
      <c r="K35" s="28"/>
      <c r="L35" s="28"/>
      <c r="M35" s="28"/>
    </row>
  </sheetData>
  <sheetProtection algorithmName="SHA-512" hashValue="YrSq9XP4BINdopic9nRm0v0TmT5TKqIMkW1W2gHx/qyOgvQ5Fk0oN3XEn7CPDNXPTxfi1Ip8admiUfl2d7JKGw==" saltValue="KOM2N6P+bclgJkuqBXJ9Jw==" spinCount="100000" sheet="1" objects="1" scenarios="1"/>
  <mergeCells count="3">
    <mergeCell ref="D1:N6"/>
    <mergeCell ref="A9:M9"/>
    <mergeCell ref="A22:M22"/>
  </mergeCells>
  <conditionalFormatting sqref="B15:E17">
    <cfRule type="cellIs" dxfId="13" priority="4" operator="lessThan">
      <formula>0</formula>
    </cfRule>
  </conditionalFormatting>
  <conditionalFormatting sqref="B19:E20">
    <cfRule type="cellIs" dxfId="12" priority="2" operator="lessThan">
      <formula>0</formula>
    </cfRule>
  </conditionalFormatting>
  <conditionalFormatting sqref="B28:E30">
    <cfRule type="cellIs" dxfId="11" priority="3" operator="lessThan">
      <formula>0</formula>
    </cfRule>
  </conditionalFormatting>
  <conditionalFormatting sqref="B32:E33">
    <cfRule type="cellIs" dxfId="10"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43"/>
  <sheetViews>
    <sheetView zoomScaleNormal="100" workbookViewId="0">
      <pane xSplit="1" ySplit="8" topLeftCell="B9" activePane="bottomRight" state="frozen"/>
      <selection pane="topRight" activeCell="A23" sqref="A23"/>
      <selection pane="bottomLeft" activeCell="A23" sqref="A23"/>
      <selection pane="bottomRight"/>
    </sheetView>
  </sheetViews>
  <sheetFormatPr defaultColWidth="24.42578125" defaultRowHeight="15" x14ac:dyDescent="0.25"/>
  <cols>
    <col min="1" max="1" width="34.28515625" style="29" customWidth="1" collapsed="1"/>
    <col min="2" max="13" width="10.5703125" style="29" bestFit="1" customWidth="1" collapsed="1"/>
    <col min="14" max="18" width="24.42578125" style="29" collapsed="1"/>
    <col min="19" max="20" width="24.42578125" style="29"/>
    <col min="21" max="16384" width="24.42578125" style="29" collapsed="1"/>
  </cols>
  <sheetData>
    <row r="1" spans="1:18" s="50" customFormat="1" ht="22.5" customHeight="1" x14ac:dyDescent="0.2">
      <c r="A1" s="74" t="s">
        <v>0</v>
      </c>
      <c r="B1" s="51"/>
      <c r="D1" s="75" t="s">
        <v>70</v>
      </c>
      <c r="E1" s="75"/>
      <c r="F1" s="75"/>
      <c r="G1" s="75"/>
      <c r="H1" s="75"/>
      <c r="I1" s="75"/>
      <c r="J1" s="75"/>
      <c r="K1" s="75"/>
      <c r="L1" s="75"/>
      <c r="M1" s="75"/>
      <c r="N1" s="75"/>
    </row>
    <row r="2" spans="1:18" s="52" customFormat="1" ht="12.6" customHeight="1" x14ac:dyDescent="0.25">
      <c r="A2" s="57"/>
      <c r="B2" s="57"/>
      <c r="C2" s="57"/>
      <c r="D2" s="75"/>
      <c r="E2" s="75"/>
      <c r="F2" s="75"/>
      <c r="G2" s="75"/>
      <c r="H2" s="75"/>
      <c r="I2" s="75"/>
      <c r="J2" s="75"/>
      <c r="K2" s="75"/>
      <c r="L2" s="75"/>
      <c r="M2" s="75"/>
      <c r="N2" s="75"/>
      <c r="O2" s="57"/>
      <c r="P2" s="57"/>
      <c r="Q2" s="57"/>
      <c r="R2" s="57"/>
    </row>
    <row r="3" spans="1:18" s="52" customFormat="1" ht="12.6" customHeight="1" x14ac:dyDescent="0.25">
      <c r="A3" s="57"/>
      <c r="B3" s="57"/>
      <c r="C3" s="53"/>
      <c r="D3" s="75"/>
      <c r="E3" s="75"/>
      <c r="F3" s="75"/>
      <c r="G3" s="75"/>
      <c r="H3" s="75"/>
      <c r="I3" s="75"/>
      <c r="J3" s="75"/>
      <c r="K3" s="75"/>
      <c r="L3" s="75"/>
      <c r="M3" s="75"/>
      <c r="N3" s="75"/>
      <c r="O3" s="53"/>
      <c r="P3" s="57"/>
      <c r="Q3" s="57"/>
      <c r="R3" s="57"/>
    </row>
    <row r="4" spans="1:18" s="52" customFormat="1" ht="12.6" customHeight="1" x14ac:dyDescent="0.25">
      <c r="A4" s="57"/>
      <c r="B4" s="57"/>
      <c r="C4" s="57"/>
      <c r="D4" s="75"/>
      <c r="E4" s="75"/>
      <c r="F4" s="75"/>
      <c r="G4" s="75"/>
      <c r="H4" s="75"/>
      <c r="I4" s="75"/>
      <c r="J4" s="75"/>
      <c r="K4" s="75"/>
      <c r="L4" s="75"/>
      <c r="M4" s="75"/>
      <c r="N4" s="75"/>
      <c r="O4" s="57"/>
      <c r="P4" s="57"/>
      <c r="Q4" s="57"/>
      <c r="R4" s="57"/>
    </row>
    <row r="5" spans="1:18" s="52" customFormat="1" ht="12.6" customHeight="1" x14ac:dyDescent="0.25">
      <c r="A5" s="57"/>
      <c r="B5" s="57"/>
      <c r="C5" s="57"/>
      <c r="D5" s="75"/>
      <c r="E5" s="75"/>
      <c r="F5" s="75"/>
      <c r="G5" s="75"/>
      <c r="H5" s="75"/>
      <c r="I5" s="75"/>
      <c r="J5" s="75"/>
      <c r="K5" s="75"/>
      <c r="L5" s="75"/>
      <c r="M5" s="75"/>
      <c r="N5" s="75"/>
      <c r="O5" s="57"/>
      <c r="P5" s="57"/>
      <c r="Q5" s="57"/>
      <c r="R5" s="57"/>
    </row>
    <row r="6" spans="1:18" s="52" customFormat="1" ht="17.45" customHeight="1" x14ac:dyDescent="0.25">
      <c r="A6" s="57"/>
      <c r="B6" s="57"/>
      <c r="C6" s="57"/>
      <c r="D6" s="75"/>
      <c r="E6" s="75"/>
      <c r="F6" s="75"/>
      <c r="G6" s="75"/>
      <c r="H6" s="75"/>
      <c r="I6" s="75"/>
      <c r="J6" s="75"/>
      <c r="K6" s="75"/>
      <c r="L6" s="75"/>
      <c r="M6" s="75"/>
      <c r="N6" s="75"/>
      <c r="O6" s="57"/>
      <c r="P6" s="57"/>
      <c r="Q6" s="57"/>
      <c r="R6" s="57"/>
    </row>
    <row r="7" spans="1:18" s="13" customFormat="1" ht="39" customHeight="1" x14ac:dyDescent="0.2">
      <c r="A7" s="12" t="s">
        <v>71</v>
      </c>
      <c r="B7" s="71"/>
      <c r="C7" s="71"/>
      <c r="D7" s="72"/>
      <c r="E7" s="72"/>
      <c r="F7" s="72"/>
      <c r="G7" s="72"/>
      <c r="H7" s="72"/>
      <c r="I7" s="72"/>
      <c r="J7" s="72"/>
      <c r="K7" s="72"/>
      <c r="L7" s="72"/>
      <c r="M7" s="72"/>
      <c r="N7" s="73"/>
      <c r="O7" s="47" t="s">
        <v>72</v>
      </c>
      <c r="P7" s="73"/>
      <c r="Q7" s="73"/>
      <c r="R7" s="73"/>
    </row>
    <row r="8" spans="1:18" s="15" customFormat="1" ht="25.5" customHeight="1" x14ac:dyDescent="0.25">
      <c r="A8" s="14"/>
      <c r="B8" s="35">
        <v>2019</v>
      </c>
      <c r="C8" s="35">
        <v>2020</v>
      </c>
      <c r="D8" s="35">
        <v>2021</v>
      </c>
      <c r="E8" s="35">
        <v>2022</v>
      </c>
      <c r="F8" s="35">
        <v>2023</v>
      </c>
      <c r="G8" s="35">
        <v>2024</v>
      </c>
      <c r="H8" s="35">
        <v>2025</v>
      </c>
      <c r="I8" s="35">
        <v>2026</v>
      </c>
      <c r="J8" s="35">
        <v>2027</v>
      </c>
      <c r="K8" s="35">
        <v>2028</v>
      </c>
      <c r="L8" s="35">
        <v>2033</v>
      </c>
      <c r="M8" s="35">
        <v>2038</v>
      </c>
      <c r="P8" s="47" t="s">
        <v>73</v>
      </c>
    </row>
    <row r="9" spans="1:18" s="15" customFormat="1" ht="15" customHeight="1" x14ac:dyDescent="0.25">
      <c r="A9" s="76" t="s">
        <v>24</v>
      </c>
      <c r="B9" s="77"/>
      <c r="C9" s="77"/>
      <c r="D9" s="77"/>
      <c r="E9" s="77"/>
      <c r="F9" s="77"/>
      <c r="G9" s="77"/>
      <c r="H9" s="77"/>
      <c r="I9" s="77"/>
      <c r="J9" s="77"/>
      <c r="K9" s="77"/>
      <c r="L9" s="77"/>
      <c r="M9" s="77"/>
    </row>
    <row r="10" spans="1:18" s="15" customFormat="1" ht="15" customHeight="1" x14ac:dyDescent="0.25">
      <c r="A10" s="16" t="s">
        <v>53</v>
      </c>
      <c r="B10" s="34">
        <v>5290</v>
      </c>
      <c r="C10" s="34">
        <v>5736</v>
      </c>
      <c r="D10" s="34">
        <v>5985</v>
      </c>
      <c r="E10" s="34">
        <v>6251</v>
      </c>
      <c r="F10" s="34">
        <v>6715</v>
      </c>
      <c r="G10" s="36">
        <v>7007.1</v>
      </c>
      <c r="H10" s="36">
        <v>7292.9</v>
      </c>
      <c r="I10" s="36">
        <v>7592</v>
      </c>
      <c r="J10" s="36">
        <v>7829.3</v>
      </c>
      <c r="K10" s="36">
        <v>8081.1</v>
      </c>
      <c r="L10" s="36">
        <v>9202.2000000000007</v>
      </c>
      <c r="M10" s="36">
        <v>10166.6</v>
      </c>
    </row>
    <row r="11" spans="1:18" s="15" customFormat="1" ht="15" customHeight="1" x14ac:dyDescent="0.25">
      <c r="A11" s="17" t="s">
        <v>39</v>
      </c>
      <c r="B11" s="34">
        <v>1255</v>
      </c>
      <c r="C11" s="34">
        <v>1419</v>
      </c>
      <c r="D11" s="34">
        <v>1389</v>
      </c>
      <c r="E11" s="34">
        <v>1375</v>
      </c>
      <c r="F11" s="34">
        <v>1573</v>
      </c>
      <c r="G11" s="37">
        <v>1634.3</v>
      </c>
      <c r="H11" s="37">
        <v>1666.5</v>
      </c>
      <c r="I11" s="37">
        <v>1722.5</v>
      </c>
      <c r="J11" s="37">
        <v>1725.5</v>
      </c>
      <c r="K11" s="37">
        <v>1764.2</v>
      </c>
      <c r="L11" s="37">
        <v>1940.9</v>
      </c>
      <c r="M11" s="37">
        <v>2098.6999999999998</v>
      </c>
    </row>
    <row r="12" spans="1:18" s="15" customFormat="1" ht="21.75" customHeight="1" x14ac:dyDescent="0.25">
      <c r="A12" s="18" t="s">
        <v>67</v>
      </c>
      <c r="B12" s="34">
        <v>1057</v>
      </c>
      <c r="C12" s="34">
        <v>1204</v>
      </c>
      <c r="D12" s="34">
        <v>1220</v>
      </c>
      <c r="E12" s="34">
        <v>1229</v>
      </c>
      <c r="F12" s="34">
        <v>1385</v>
      </c>
      <c r="G12" s="37">
        <v>1446.5</v>
      </c>
      <c r="H12" s="37">
        <v>1455</v>
      </c>
      <c r="I12" s="37">
        <v>1492.7</v>
      </c>
      <c r="J12" s="37">
        <v>1497</v>
      </c>
      <c r="K12" s="37">
        <v>1530.5</v>
      </c>
      <c r="L12" s="37">
        <v>1676.3</v>
      </c>
      <c r="M12" s="37">
        <v>1801.9</v>
      </c>
    </row>
    <row r="13" spans="1:18" s="15" customFormat="1" ht="15" customHeight="1" x14ac:dyDescent="0.25">
      <c r="A13" s="18" t="s">
        <v>55</v>
      </c>
      <c r="B13" s="34">
        <v>198</v>
      </c>
      <c r="C13" s="34">
        <v>215</v>
      </c>
      <c r="D13" s="34">
        <v>169</v>
      </c>
      <c r="E13" s="34">
        <v>146</v>
      </c>
      <c r="F13" s="34">
        <v>188</v>
      </c>
      <c r="G13" s="37">
        <v>187.8</v>
      </c>
      <c r="H13" s="37">
        <v>211.5</v>
      </c>
      <c r="I13" s="37">
        <v>229.8</v>
      </c>
      <c r="J13" s="37">
        <v>228.5</v>
      </c>
      <c r="K13" s="37">
        <v>233.7</v>
      </c>
      <c r="L13" s="37">
        <v>264.60000000000002</v>
      </c>
      <c r="M13" s="37">
        <v>296.8</v>
      </c>
    </row>
    <row r="14" spans="1:18" s="15" customFormat="1" ht="24" x14ac:dyDescent="0.25">
      <c r="A14" s="17" t="s">
        <v>68</v>
      </c>
      <c r="B14" s="34">
        <v>922</v>
      </c>
      <c r="C14" s="34">
        <v>918</v>
      </c>
      <c r="D14" s="34">
        <v>1114</v>
      </c>
      <c r="E14" s="34">
        <v>1042</v>
      </c>
      <c r="F14" s="38">
        <v>1124</v>
      </c>
      <c r="G14" s="37">
        <v>1304.3</v>
      </c>
      <c r="H14" s="37">
        <v>1318.8</v>
      </c>
      <c r="I14" s="37">
        <v>1386.1</v>
      </c>
      <c r="J14" s="37">
        <v>1444.4</v>
      </c>
      <c r="K14" s="37">
        <v>1490.9</v>
      </c>
      <c r="L14" s="37">
        <v>1670.9</v>
      </c>
      <c r="M14" s="37">
        <v>1817.4</v>
      </c>
    </row>
    <row r="15" spans="1:18" s="15" customFormat="1" ht="15" customHeight="1" x14ac:dyDescent="0.25">
      <c r="A15" s="18" t="s">
        <v>56</v>
      </c>
      <c r="B15" s="34">
        <v>101</v>
      </c>
      <c r="C15" s="34">
        <v>114.7</v>
      </c>
      <c r="D15" s="34">
        <v>122.1</v>
      </c>
      <c r="E15" s="34">
        <v>118.5</v>
      </c>
      <c r="F15" s="34">
        <v>138.19999999999999</v>
      </c>
      <c r="G15" s="37">
        <v>147.30000000000001</v>
      </c>
      <c r="H15" s="37">
        <v>137.30000000000001</v>
      </c>
      <c r="I15" s="37">
        <v>147.19999999999999</v>
      </c>
      <c r="J15" s="37">
        <v>157.4</v>
      </c>
      <c r="K15" s="37">
        <v>170.5</v>
      </c>
      <c r="L15" s="37">
        <v>204.1</v>
      </c>
      <c r="M15" s="37">
        <v>234.5</v>
      </c>
      <c r="R15" s="19"/>
    </row>
    <row r="16" spans="1:18" s="15" customFormat="1" ht="15" customHeight="1" x14ac:dyDescent="0.25">
      <c r="A16" s="18" t="s">
        <v>57</v>
      </c>
      <c r="B16" s="34">
        <v>133</v>
      </c>
      <c r="C16" s="34">
        <v>136.30000000000001</v>
      </c>
      <c r="D16" s="34">
        <v>159.9</v>
      </c>
      <c r="E16" s="34">
        <v>154.5</v>
      </c>
      <c r="F16" s="34">
        <v>195.8</v>
      </c>
      <c r="G16" s="37">
        <v>200.8</v>
      </c>
      <c r="H16" s="37">
        <v>202</v>
      </c>
      <c r="I16" s="37">
        <v>215</v>
      </c>
      <c r="J16" s="37">
        <v>212.1</v>
      </c>
      <c r="K16" s="37">
        <v>231.3</v>
      </c>
      <c r="L16" s="37">
        <v>252.4</v>
      </c>
      <c r="M16" s="37">
        <v>276.39999999999998</v>
      </c>
    </row>
    <row r="17" spans="1:18" s="15" customFormat="1" ht="15" customHeight="1" x14ac:dyDescent="0.25">
      <c r="A17" s="30" t="s">
        <v>69</v>
      </c>
      <c r="B17" s="34">
        <v>688</v>
      </c>
      <c r="C17" s="34">
        <v>667</v>
      </c>
      <c r="D17" s="34">
        <v>832</v>
      </c>
      <c r="E17" s="34">
        <v>769</v>
      </c>
      <c r="F17" s="34">
        <v>790</v>
      </c>
      <c r="G17" s="37">
        <v>956.2</v>
      </c>
      <c r="H17" s="37">
        <v>979.5</v>
      </c>
      <c r="I17" s="37">
        <v>1023.9</v>
      </c>
      <c r="J17" s="37">
        <v>1074.9000000000001</v>
      </c>
      <c r="K17" s="37">
        <v>1089.0999999999999</v>
      </c>
      <c r="L17" s="37">
        <v>1214.4000000000001</v>
      </c>
      <c r="M17" s="37">
        <v>1306.5</v>
      </c>
    </row>
    <row r="18" spans="1:18" s="15" customFormat="1" ht="15" customHeight="1" x14ac:dyDescent="0.25">
      <c r="A18" s="31" t="s">
        <v>58</v>
      </c>
      <c r="B18" s="34"/>
      <c r="C18" s="34"/>
      <c r="D18" s="34"/>
      <c r="E18" s="34"/>
      <c r="F18" s="34"/>
      <c r="G18" s="37"/>
      <c r="H18" s="37"/>
      <c r="I18" s="37"/>
      <c r="J18" s="37"/>
      <c r="K18" s="37"/>
      <c r="L18" s="37"/>
      <c r="M18" s="37"/>
    </row>
    <row r="19" spans="1:18" s="15" customFormat="1" ht="15" customHeight="1" x14ac:dyDescent="0.25">
      <c r="A19" s="32" t="s">
        <v>59</v>
      </c>
      <c r="B19" s="34">
        <v>90</v>
      </c>
      <c r="C19" s="34">
        <v>79</v>
      </c>
      <c r="D19" s="34">
        <v>95</v>
      </c>
      <c r="E19" s="34">
        <v>106</v>
      </c>
      <c r="F19" s="34">
        <v>109</v>
      </c>
      <c r="G19" s="37">
        <v>100.2</v>
      </c>
      <c r="H19" s="37">
        <v>100.9</v>
      </c>
      <c r="I19" s="37">
        <v>106.2</v>
      </c>
      <c r="J19" s="37">
        <v>106.9</v>
      </c>
      <c r="K19" s="37">
        <v>114.5</v>
      </c>
      <c r="L19" s="37">
        <v>127.5</v>
      </c>
      <c r="M19" s="37">
        <v>134.69999999999999</v>
      </c>
      <c r="R19" s="19"/>
    </row>
    <row r="20" spans="1:18" s="15" customFormat="1" ht="15" customHeight="1" x14ac:dyDescent="0.25">
      <c r="A20" s="33" t="s">
        <v>60</v>
      </c>
      <c r="B20" s="34">
        <v>96</v>
      </c>
      <c r="C20" s="34">
        <v>98</v>
      </c>
      <c r="D20" s="34">
        <v>100</v>
      </c>
      <c r="E20" s="34">
        <v>124</v>
      </c>
      <c r="F20" s="34">
        <v>128</v>
      </c>
      <c r="G20" s="37">
        <v>120.5</v>
      </c>
      <c r="H20" s="37">
        <v>131.69999999999999</v>
      </c>
      <c r="I20" s="37">
        <v>134.4</v>
      </c>
      <c r="J20" s="37">
        <v>132.4</v>
      </c>
      <c r="K20" s="37">
        <v>139.9</v>
      </c>
      <c r="L20" s="37">
        <v>162.30000000000001</v>
      </c>
      <c r="M20" s="37">
        <v>153.80000000000001</v>
      </c>
    </row>
    <row r="21" spans="1:18" s="15" customFormat="1" ht="15" customHeight="1" x14ac:dyDescent="0.25">
      <c r="A21" s="16" t="s">
        <v>74</v>
      </c>
      <c r="B21" s="34"/>
      <c r="C21" s="34"/>
      <c r="D21" s="34"/>
      <c r="E21" s="34"/>
      <c r="F21" s="34">
        <v>6715</v>
      </c>
      <c r="G21" s="36">
        <v>7224.4</v>
      </c>
      <c r="H21" s="36">
        <v>7704.7</v>
      </c>
      <c r="I21" s="36">
        <v>8214.7999999999993</v>
      </c>
      <c r="J21" s="36">
        <v>8757.4</v>
      </c>
      <c r="K21" s="36">
        <v>9312.7999999999993</v>
      </c>
      <c r="L21" s="36">
        <v>12064.8</v>
      </c>
      <c r="M21" s="36">
        <v>14861.4</v>
      </c>
    </row>
    <row r="22" spans="1:18" s="15" customFormat="1" ht="15" customHeight="1" x14ac:dyDescent="0.25">
      <c r="A22" s="16" t="s">
        <v>75</v>
      </c>
      <c r="B22" s="34"/>
      <c r="C22" s="34"/>
      <c r="D22" s="34"/>
      <c r="E22" s="34"/>
      <c r="F22" s="34"/>
      <c r="G22" s="36">
        <v>-217.3</v>
      </c>
      <c r="H22" s="36">
        <v>-411.8</v>
      </c>
      <c r="I22" s="36">
        <v>-622.79999999999995</v>
      </c>
      <c r="J22" s="36">
        <v>-928.1</v>
      </c>
      <c r="K22" s="36">
        <v>-1231.7</v>
      </c>
      <c r="L22" s="36">
        <v>-2862.6</v>
      </c>
      <c r="M22" s="36">
        <v>-4694.8</v>
      </c>
    </row>
    <row r="23" spans="1:18" s="15" customFormat="1" ht="15" customHeight="1" x14ac:dyDescent="0.25">
      <c r="A23" s="16" t="s">
        <v>76</v>
      </c>
      <c r="B23" s="34"/>
      <c r="C23" s="34"/>
      <c r="D23" s="34"/>
      <c r="E23" s="34"/>
      <c r="F23" s="34">
        <v>9847.6</v>
      </c>
      <c r="G23" s="36">
        <v>10489.4</v>
      </c>
      <c r="H23" s="36">
        <v>11105.2</v>
      </c>
      <c r="I23" s="36">
        <v>11739.2</v>
      </c>
      <c r="J23" s="36">
        <v>12408.9</v>
      </c>
      <c r="K23" s="36">
        <v>13083.7</v>
      </c>
      <c r="L23" s="36">
        <v>16405</v>
      </c>
      <c r="M23" s="36">
        <v>19867.2</v>
      </c>
    </row>
    <row r="24" spans="1:18" s="15" customFormat="1" ht="15" customHeight="1" x14ac:dyDescent="0.25">
      <c r="A24" s="16" t="s">
        <v>77</v>
      </c>
      <c r="B24" s="34"/>
      <c r="C24" s="34"/>
      <c r="D24" s="34"/>
      <c r="E24" s="34"/>
      <c r="F24" s="34">
        <v>-3132.6</v>
      </c>
      <c r="G24" s="36">
        <v>-3482.3</v>
      </c>
      <c r="H24" s="36">
        <v>-3812.3</v>
      </c>
      <c r="I24" s="36">
        <v>-4147.2</v>
      </c>
      <c r="J24" s="36">
        <v>-4579.6000000000004</v>
      </c>
      <c r="K24" s="36">
        <v>-5002.6000000000004</v>
      </c>
      <c r="L24" s="36">
        <v>-7202.8</v>
      </c>
      <c r="M24" s="36">
        <v>-9700.6</v>
      </c>
    </row>
    <row r="25" spans="1:18" s="23" customFormat="1" ht="15" customHeight="1" x14ac:dyDescent="0.25">
      <c r="A25" s="20"/>
      <c r="B25" s="21"/>
      <c r="C25" s="21"/>
      <c r="D25" s="21"/>
      <c r="E25" s="21"/>
      <c r="F25" s="21"/>
      <c r="G25" s="22"/>
      <c r="H25" s="22"/>
      <c r="I25" s="22"/>
      <c r="J25" s="22"/>
      <c r="K25" s="22"/>
      <c r="L25" s="22"/>
      <c r="M25" s="22"/>
    </row>
    <row r="26" spans="1:18" s="15" customFormat="1" ht="15" customHeight="1" x14ac:dyDescent="0.25">
      <c r="A26" s="78" t="s">
        <v>61</v>
      </c>
      <c r="B26" s="79"/>
      <c r="C26" s="79"/>
      <c r="D26" s="79"/>
      <c r="E26" s="79"/>
      <c r="F26" s="79"/>
      <c r="G26" s="79"/>
      <c r="H26" s="79"/>
      <c r="I26" s="79"/>
      <c r="J26" s="79"/>
      <c r="K26" s="79"/>
      <c r="L26" s="79"/>
      <c r="M26" s="79"/>
    </row>
    <row r="27" spans="1:18" s="15" customFormat="1" ht="15" customHeight="1" x14ac:dyDescent="0.25">
      <c r="A27" s="16" t="s">
        <v>53</v>
      </c>
      <c r="B27" s="39">
        <v>4261.6140999999998</v>
      </c>
      <c r="C27" s="39">
        <v>4697.4097000000002</v>
      </c>
      <c r="D27" s="39">
        <v>4880.0526</v>
      </c>
      <c r="E27" s="39">
        <v>4988.6745000000001</v>
      </c>
      <c r="F27" s="39">
        <v>5311.4380000000001</v>
      </c>
      <c r="G27" s="40">
        <v>5490.2755200000001</v>
      </c>
      <c r="H27" s="40">
        <v>5678.7671300000002</v>
      </c>
      <c r="I27" s="40">
        <v>5895.8562899999997</v>
      </c>
      <c r="J27" s="40">
        <v>6041.9009800000003</v>
      </c>
      <c r="K27" s="40">
        <v>6208.9115899999997</v>
      </c>
      <c r="L27" s="40">
        <v>7025.7237999999998</v>
      </c>
      <c r="M27" s="40">
        <v>7720.8377600000003</v>
      </c>
      <c r="N27" s="24">
        <v>62851.7</v>
      </c>
    </row>
    <row r="28" spans="1:18" s="15" customFormat="1" ht="15" customHeight="1" x14ac:dyDescent="0.25">
      <c r="A28" s="17" t="s">
        <v>39</v>
      </c>
      <c r="B28" s="39">
        <v>1002.3741</v>
      </c>
      <c r="C28" s="39">
        <v>1154.7618</v>
      </c>
      <c r="D28" s="39">
        <v>1125.7895000000001</v>
      </c>
      <c r="E28" s="39">
        <v>1082.9245000000001</v>
      </c>
      <c r="F28" s="39">
        <v>1231.4019000000001</v>
      </c>
      <c r="G28" s="41">
        <v>1278.30259</v>
      </c>
      <c r="H28" s="41">
        <v>1292.4122500000001</v>
      </c>
      <c r="I28" s="41">
        <v>1336.9600600000001</v>
      </c>
      <c r="J28" s="41">
        <v>1324.82384</v>
      </c>
      <c r="K28" s="41">
        <v>1351.72453</v>
      </c>
      <c r="L28" s="41">
        <v>1482.79027</v>
      </c>
      <c r="M28" s="41">
        <v>1593.5538300000001</v>
      </c>
    </row>
    <row r="29" spans="1:18" s="15" customFormat="1" ht="23.25" customHeight="1" x14ac:dyDescent="0.25">
      <c r="A29" s="18" t="s">
        <v>67</v>
      </c>
      <c r="B29" s="39">
        <v>866.09780000000001</v>
      </c>
      <c r="C29" s="39">
        <v>1001.1829</v>
      </c>
      <c r="D29" s="39">
        <v>1015.5</v>
      </c>
      <c r="E29" s="39">
        <v>994.70079999999996</v>
      </c>
      <c r="F29" s="39">
        <v>1110.9019000000001</v>
      </c>
      <c r="G29" s="41">
        <v>1157.93445</v>
      </c>
      <c r="H29" s="41">
        <v>1154.60697</v>
      </c>
      <c r="I29" s="41">
        <v>1186.86662</v>
      </c>
      <c r="J29" s="41">
        <v>1177.1221800000001</v>
      </c>
      <c r="K29" s="41">
        <v>1203.0007700000001</v>
      </c>
      <c r="L29" s="41">
        <v>1310.3715500000001</v>
      </c>
      <c r="M29" s="41">
        <v>1402.41769</v>
      </c>
    </row>
    <row r="30" spans="1:18" s="15" customFormat="1" ht="15" customHeight="1" x14ac:dyDescent="0.25">
      <c r="A30" s="18" t="s">
        <v>55</v>
      </c>
      <c r="B30" s="39">
        <v>136.27629999999999</v>
      </c>
      <c r="C30" s="39">
        <v>153.5789</v>
      </c>
      <c r="D30" s="39">
        <v>110.2895</v>
      </c>
      <c r="E30" s="39">
        <v>88.223699999999994</v>
      </c>
      <c r="F30" s="39">
        <v>120.5</v>
      </c>
      <c r="G30" s="41">
        <v>120.36814</v>
      </c>
      <c r="H30" s="41">
        <v>137.80528000000001</v>
      </c>
      <c r="I30" s="41">
        <v>150.09343999999999</v>
      </c>
      <c r="J30" s="41">
        <v>147.70166</v>
      </c>
      <c r="K30" s="41">
        <v>148.72376</v>
      </c>
      <c r="L30" s="41">
        <v>172.41872000000001</v>
      </c>
      <c r="M30" s="41">
        <v>191.13614000000001</v>
      </c>
    </row>
    <row r="31" spans="1:18" s="15" customFormat="1" ht="24" x14ac:dyDescent="0.25">
      <c r="A31" s="17" t="s">
        <v>68</v>
      </c>
      <c r="B31" s="39">
        <v>746.80830000000003</v>
      </c>
      <c r="C31" s="39">
        <v>754.64658999999995</v>
      </c>
      <c r="D31" s="39">
        <v>890.22366999999997</v>
      </c>
      <c r="E31" s="39">
        <v>831.05262000000005</v>
      </c>
      <c r="F31" s="42">
        <v>882.32690000000002</v>
      </c>
      <c r="G31" s="41">
        <v>1053.4554700000001</v>
      </c>
      <c r="H31" s="41">
        <v>1066.6659999999999</v>
      </c>
      <c r="I31" s="41">
        <v>1116.19156</v>
      </c>
      <c r="J31" s="41">
        <v>1157.64075</v>
      </c>
      <c r="K31" s="41">
        <v>1188.54494</v>
      </c>
      <c r="L31" s="41">
        <v>1320.19524</v>
      </c>
      <c r="M31" s="41">
        <v>1431.6135899999999</v>
      </c>
    </row>
    <row r="32" spans="1:18" s="15" customFormat="1" ht="15" customHeight="1" x14ac:dyDescent="0.25">
      <c r="A32" s="18" t="s">
        <v>56</v>
      </c>
      <c r="B32" s="39">
        <v>63.545200000000001</v>
      </c>
      <c r="C32" s="39">
        <v>66.212260000000001</v>
      </c>
      <c r="D32" s="39">
        <v>69.113159999999993</v>
      </c>
      <c r="E32" s="39">
        <v>70.734210000000004</v>
      </c>
      <c r="F32" s="39">
        <v>76.662099999999995</v>
      </c>
      <c r="G32" s="41">
        <v>82.523600000000002</v>
      </c>
      <c r="H32" s="41">
        <v>76.265559999999994</v>
      </c>
      <c r="I32" s="41">
        <v>80.232219999999998</v>
      </c>
      <c r="J32" s="41">
        <v>86.953739999999996</v>
      </c>
      <c r="K32" s="41">
        <v>91.387060000000005</v>
      </c>
      <c r="L32" s="41">
        <v>108.16869</v>
      </c>
      <c r="M32" s="41">
        <v>121.77132</v>
      </c>
    </row>
    <row r="33" spans="1:18" s="15" customFormat="1" ht="15" customHeight="1" x14ac:dyDescent="0.25">
      <c r="A33" s="18" t="s">
        <v>57</v>
      </c>
      <c r="B33" s="39">
        <v>101.3289</v>
      </c>
      <c r="C33" s="39">
        <v>97.486930000000001</v>
      </c>
      <c r="D33" s="39">
        <v>111.74211</v>
      </c>
      <c r="E33" s="39">
        <v>104.25261</v>
      </c>
      <c r="F33" s="39">
        <v>152.1379</v>
      </c>
      <c r="G33" s="41">
        <v>146.43453</v>
      </c>
      <c r="H33" s="41">
        <v>145.75466</v>
      </c>
      <c r="I33" s="41">
        <v>155.24110999999999</v>
      </c>
      <c r="J33" s="41">
        <v>152.11451</v>
      </c>
      <c r="K33" s="41">
        <v>164.81129999999999</v>
      </c>
      <c r="L33" s="41">
        <v>179.51904999999999</v>
      </c>
      <c r="M33" s="41">
        <v>197.03564</v>
      </c>
    </row>
    <row r="34" spans="1:18" s="15" customFormat="1" ht="15" customHeight="1" x14ac:dyDescent="0.25">
      <c r="A34" s="30" t="s">
        <v>69</v>
      </c>
      <c r="B34" s="39">
        <v>581.93420000000003</v>
      </c>
      <c r="C34" s="39">
        <v>590.94740000000002</v>
      </c>
      <c r="D34" s="39">
        <v>709.36839999999995</v>
      </c>
      <c r="E34" s="39">
        <v>656.06579999999997</v>
      </c>
      <c r="F34" s="39">
        <v>653.52689999999996</v>
      </c>
      <c r="G34" s="41">
        <v>824.49734000000001</v>
      </c>
      <c r="H34" s="41">
        <v>844.64577999999995</v>
      </c>
      <c r="I34" s="41">
        <v>880.71822999999995</v>
      </c>
      <c r="J34" s="41">
        <v>918.57249999999999</v>
      </c>
      <c r="K34" s="41">
        <v>932.34658000000002</v>
      </c>
      <c r="L34" s="41">
        <v>1032.5074999999999</v>
      </c>
      <c r="M34" s="41">
        <v>1112.80663</v>
      </c>
    </row>
    <row r="35" spans="1:18" s="15" customFormat="1" ht="15" customHeight="1" x14ac:dyDescent="0.25">
      <c r="A35" s="31" t="s">
        <v>58</v>
      </c>
      <c r="B35" s="34"/>
      <c r="C35" s="34"/>
      <c r="D35" s="34"/>
      <c r="E35" s="34"/>
      <c r="F35" s="34"/>
      <c r="G35" s="37"/>
      <c r="H35" s="37"/>
      <c r="I35" s="37"/>
      <c r="J35" s="37"/>
      <c r="K35" s="37"/>
      <c r="L35" s="37"/>
      <c r="M35" s="37"/>
    </row>
    <row r="36" spans="1:18" s="15" customFormat="1" ht="15" customHeight="1" x14ac:dyDescent="0.25">
      <c r="A36" s="32" t="s">
        <v>59</v>
      </c>
      <c r="B36" s="34">
        <v>75.921099999999996</v>
      </c>
      <c r="C36" s="34">
        <v>64.789500000000004</v>
      </c>
      <c r="D36" s="34">
        <v>77.8553</v>
      </c>
      <c r="E36" s="34">
        <v>84.473699999999994</v>
      </c>
      <c r="F36" s="34">
        <v>80.1053</v>
      </c>
      <c r="G36" s="37">
        <v>79.879660000000001</v>
      </c>
      <c r="H36" s="37">
        <v>81.031679999999994</v>
      </c>
      <c r="I36" s="37">
        <v>85.548460000000006</v>
      </c>
      <c r="J36" s="37">
        <v>85.444810000000004</v>
      </c>
      <c r="K36" s="37">
        <v>91.21875</v>
      </c>
      <c r="L36" s="37">
        <v>100.29942</v>
      </c>
      <c r="M36" s="37">
        <v>107.10316</v>
      </c>
      <c r="R36" s="19"/>
    </row>
    <row r="37" spans="1:18" s="15" customFormat="1" ht="15" customHeight="1" x14ac:dyDescent="0.25">
      <c r="A37" s="33" t="s">
        <v>60</v>
      </c>
      <c r="B37" s="34">
        <v>78.25</v>
      </c>
      <c r="C37" s="34">
        <v>80.407899999999998</v>
      </c>
      <c r="D37" s="34">
        <v>77.565799999999996</v>
      </c>
      <c r="E37" s="34">
        <v>96.197400000000002</v>
      </c>
      <c r="F37" s="34">
        <v>97.289500000000004</v>
      </c>
      <c r="G37" s="37">
        <v>97.752200000000002</v>
      </c>
      <c r="H37" s="37">
        <v>106.10959</v>
      </c>
      <c r="I37" s="37">
        <v>107.96594</v>
      </c>
      <c r="J37" s="37">
        <v>107.45347</v>
      </c>
      <c r="K37" s="37">
        <v>116.95554</v>
      </c>
      <c r="L37" s="37">
        <v>131.76374999999999</v>
      </c>
      <c r="M37" s="37">
        <v>122.25403</v>
      </c>
    </row>
    <row r="38" spans="1:18" s="15" customFormat="1" ht="15" customHeight="1" x14ac:dyDescent="0.25">
      <c r="A38" s="16" t="s">
        <v>74</v>
      </c>
      <c r="B38" s="39"/>
      <c r="C38" s="39"/>
      <c r="D38" s="39"/>
      <c r="E38" s="39"/>
      <c r="F38" s="39">
        <v>5311.4380000000001</v>
      </c>
      <c r="G38" s="40">
        <v>5594.5843999999997</v>
      </c>
      <c r="H38" s="40">
        <v>5880.2942000000003</v>
      </c>
      <c r="I38" s="40">
        <v>6194.7678999999998</v>
      </c>
      <c r="J38" s="40">
        <v>6506.4426999999996</v>
      </c>
      <c r="K38" s="40">
        <v>6826.6327000000001</v>
      </c>
      <c r="L38" s="40">
        <v>8508.0301999999992</v>
      </c>
      <c r="M38" s="40">
        <v>10250.2179</v>
      </c>
    </row>
    <row r="39" spans="1:18" s="15" customFormat="1" ht="15" customHeight="1" x14ac:dyDescent="0.25">
      <c r="A39" s="16" t="s">
        <v>75</v>
      </c>
      <c r="B39" s="39"/>
      <c r="C39" s="39"/>
      <c r="D39" s="39"/>
      <c r="E39" s="39"/>
      <c r="F39" s="39"/>
      <c r="G39" s="40">
        <v>-104.30888</v>
      </c>
      <c r="H39" s="40">
        <v>-201.52707000000001</v>
      </c>
      <c r="I39" s="40">
        <v>-298.91161</v>
      </c>
      <c r="J39" s="40">
        <v>-464.54171999999897</v>
      </c>
      <c r="K39" s="40">
        <v>-617.72110999999995</v>
      </c>
      <c r="L39" s="40">
        <v>-1482.3063999999999</v>
      </c>
      <c r="M39" s="40">
        <v>-2529.3801400000002</v>
      </c>
    </row>
    <row r="40" spans="1:18" s="15" customFormat="1" ht="15" customHeight="1" x14ac:dyDescent="0.25">
      <c r="A40" s="16" t="s">
        <v>76</v>
      </c>
      <c r="B40" s="39"/>
      <c r="C40" s="39"/>
      <c r="D40" s="39"/>
      <c r="E40" s="39"/>
      <c r="F40" s="39">
        <v>7783.0227999999997</v>
      </c>
      <c r="G40" s="40">
        <v>8197.6617999999999</v>
      </c>
      <c r="H40" s="40">
        <v>8616.0547000000006</v>
      </c>
      <c r="I40" s="40">
        <v>9076.5692999999992</v>
      </c>
      <c r="J40" s="40">
        <v>9532.9851999999992</v>
      </c>
      <c r="K40" s="40">
        <v>10001.870800000001</v>
      </c>
      <c r="L40" s="40">
        <v>12464.1059</v>
      </c>
      <c r="M40" s="40">
        <v>15015.361999999999</v>
      </c>
    </row>
    <row r="41" spans="1:18" s="15" customFormat="1" ht="15" customHeight="1" x14ac:dyDescent="0.25">
      <c r="A41" s="16" t="s">
        <v>77</v>
      </c>
      <c r="B41" s="39"/>
      <c r="C41" s="39"/>
      <c r="D41" s="39"/>
      <c r="E41" s="39"/>
      <c r="F41" s="39">
        <v>-2471.5848000000001</v>
      </c>
      <c r="G41" s="40">
        <v>-2707.3862800000002</v>
      </c>
      <c r="H41" s="40">
        <v>-2937.28757</v>
      </c>
      <c r="I41" s="40">
        <v>-3180.7130099999999</v>
      </c>
      <c r="J41" s="40">
        <v>-3491.0842200000002</v>
      </c>
      <c r="K41" s="40">
        <v>-3792.95921</v>
      </c>
      <c r="L41" s="40">
        <v>-5438.3820999999998</v>
      </c>
      <c r="M41" s="40">
        <v>-7294.5242399999997</v>
      </c>
    </row>
    <row r="42" spans="1:18" s="15" customFormat="1" ht="15" customHeight="1" x14ac:dyDescent="0.25">
      <c r="B42" s="25"/>
      <c r="C42" s="25"/>
      <c r="D42" s="25"/>
      <c r="E42" s="25"/>
      <c r="F42" s="25"/>
      <c r="G42" s="43"/>
      <c r="H42" s="43"/>
      <c r="I42" s="43"/>
      <c r="J42" s="43"/>
      <c r="K42" s="43"/>
      <c r="L42" s="43"/>
      <c r="M42" s="43"/>
    </row>
    <row r="43" spans="1:18" s="15" customFormat="1" ht="15" customHeight="1" x14ac:dyDescent="0.25">
      <c r="A43" s="26" t="s">
        <v>62</v>
      </c>
      <c r="B43" s="27"/>
      <c r="C43" s="27"/>
      <c r="D43" s="27"/>
      <c r="E43" s="27"/>
      <c r="F43" s="27"/>
      <c r="G43" s="27"/>
      <c r="H43" s="49"/>
      <c r="I43" s="49"/>
      <c r="J43" s="28"/>
      <c r="K43" s="28"/>
      <c r="L43" s="28"/>
      <c r="M43" s="28"/>
    </row>
  </sheetData>
  <sheetProtection algorithmName="SHA-512" hashValue="Wp/uuhUV2wuGWM1d93+YySeQmrWgB9OEh/rJHRJ4HCucQBAX8lJztK+75WWDOnL6p1HcIWqSAKyxUBeQjBHePA==" saltValue="DQfrWD1VtrzdmXfu4yq8gw==" spinCount="100000" sheet="1" objects="1" scenarios="1"/>
  <mergeCells count="3">
    <mergeCell ref="A9:M9"/>
    <mergeCell ref="A26:M26"/>
    <mergeCell ref="D1:N6"/>
  </mergeCells>
  <conditionalFormatting sqref="B15:E17">
    <cfRule type="cellIs" dxfId="9" priority="10" operator="lessThan">
      <formula>0</formula>
    </cfRule>
  </conditionalFormatting>
  <conditionalFormatting sqref="B19:E24">
    <cfRule type="cellIs" dxfId="8" priority="4" operator="lessThan">
      <formula>0</formula>
    </cfRule>
  </conditionalFormatting>
  <conditionalFormatting sqref="B32:E34">
    <cfRule type="cellIs" dxfId="7" priority="8" operator="lessThan">
      <formula>0</formula>
    </cfRule>
  </conditionalFormatting>
  <conditionalFormatting sqref="B36:E41">
    <cfRule type="cellIs" dxfId="6" priority="2" operator="lessThan">
      <formula>0</formula>
    </cfRule>
  </conditionalFormatting>
  <conditionalFormatting sqref="F22:M24">
    <cfRule type="cellIs" dxfId="5" priority="3" operator="lessThan">
      <formula>0</formula>
    </cfRule>
  </conditionalFormatting>
  <conditionalFormatting sqref="F39:M41">
    <cfRule type="cellIs" dxfId="4"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35"/>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x14ac:dyDescent="0.25"/>
  <cols>
    <col min="1" max="1" width="34.28515625" style="29" customWidth="1" collapsed="1"/>
    <col min="2" max="13" width="10.5703125" style="29" bestFit="1" customWidth="1" collapsed="1"/>
    <col min="14" max="18" width="24.42578125" style="29" collapsed="1"/>
    <col min="19" max="20" width="24.42578125" style="29"/>
    <col min="21" max="16384" width="24.42578125" style="29" collapsed="1"/>
  </cols>
  <sheetData>
    <row r="1" spans="1:18" s="50" customFormat="1" ht="22.5" customHeight="1" x14ac:dyDescent="0.2">
      <c r="A1" s="74" t="s">
        <v>0</v>
      </c>
      <c r="B1" s="51"/>
      <c r="D1" s="75" t="s">
        <v>78</v>
      </c>
      <c r="E1" s="75"/>
      <c r="F1" s="75"/>
      <c r="G1" s="75"/>
      <c r="H1" s="75"/>
      <c r="I1" s="75"/>
      <c r="J1" s="75"/>
      <c r="K1" s="75"/>
      <c r="L1" s="75"/>
      <c r="M1" s="75"/>
      <c r="N1" s="75"/>
    </row>
    <row r="2" spans="1:18" s="52" customFormat="1" ht="12.6" customHeight="1" x14ac:dyDescent="0.25">
      <c r="A2" s="57"/>
      <c r="B2" s="57"/>
      <c r="C2" s="57"/>
      <c r="D2" s="75"/>
      <c r="E2" s="75"/>
      <c r="F2" s="75"/>
      <c r="G2" s="75"/>
      <c r="H2" s="75"/>
      <c r="I2" s="75"/>
      <c r="J2" s="75"/>
      <c r="K2" s="75"/>
      <c r="L2" s="75"/>
      <c r="M2" s="75"/>
      <c r="N2" s="75"/>
      <c r="O2" s="57"/>
      <c r="P2" s="57"/>
      <c r="Q2" s="57"/>
      <c r="R2" s="57"/>
    </row>
    <row r="3" spans="1:18" s="52" customFormat="1" ht="12.6" customHeight="1" x14ac:dyDescent="0.25">
      <c r="A3" s="57"/>
      <c r="B3" s="57"/>
      <c r="C3" s="53"/>
      <c r="D3" s="75"/>
      <c r="E3" s="75"/>
      <c r="F3" s="75"/>
      <c r="G3" s="75"/>
      <c r="H3" s="75"/>
      <c r="I3" s="75"/>
      <c r="J3" s="75"/>
      <c r="K3" s="75"/>
      <c r="L3" s="75"/>
      <c r="M3" s="75"/>
      <c r="N3" s="75"/>
      <c r="O3" s="53"/>
      <c r="P3" s="57"/>
      <c r="Q3" s="57"/>
      <c r="R3" s="57"/>
    </row>
    <row r="4" spans="1:18" s="52" customFormat="1" ht="12.6" customHeight="1" x14ac:dyDescent="0.25">
      <c r="A4" s="57"/>
      <c r="B4" s="57"/>
      <c r="C4" s="57"/>
      <c r="D4" s="75"/>
      <c r="E4" s="75"/>
      <c r="F4" s="75"/>
      <c r="G4" s="75"/>
      <c r="H4" s="75"/>
      <c r="I4" s="75"/>
      <c r="J4" s="75"/>
      <c r="K4" s="75"/>
      <c r="L4" s="75"/>
      <c r="M4" s="75"/>
      <c r="N4" s="75"/>
      <c r="O4" s="57"/>
      <c r="P4" s="57"/>
      <c r="Q4" s="57"/>
      <c r="R4" s="57"/>
    </row>
    <row r="5" spans="1:18" s="52" customFormat="1" ht="12.6" customHeight="1" x14ac:dyDescent="0.25">
      <c r="A5" s="57"/>
      <c r="B5" s="57"/>
      <c r="C5" s="57"/>
      <c r="D5" s="75"/>
      <c r="E5" s="75"/>
      <c r="F5" s="75"/>
      <c r="G5" s="75"/>
      <c r="H5" s="75"/>
      <c r="I5" s="75"/>
      <c r="J5" s="75"/>
      <c r="K5" s="75"/>
      <c r="L5" s="75"/>
      <c r="M5" s="75"/>
      <c r="N5" s="75"/>
      <c r="O5" s="57"/>
      <c r="P5" s="57"/>
      <c r="Q5" s="57"/>
      <c r="R5" s="57"/>
    </row>
    <row r="6" spans="1:18" s="52" customFormat="1" ht="17.45" customHeight="1" x14ac:dyDescent="0.25">
      <c r="A6" s="57"/>
      <c r="B6" s="57"/>
      <c r="C6" s="57"/>
      <c r="D6" s="75"/>
      <c r="E6" s="75"/>
      <c r="F6" s="75"/>
      <c r="G6" s="75"/>
      <c r="H6" s="75"/>
      <c r="I6" s="75"/>
      <c r="J6" s="75"/>
      <c r="K6" s="75"/>
      <c r="L6" s="75"/>
      <c r="M6" s="75"/>
      <c r="N6" s="75"/>
      <c r="O6" s="57"/>
      <c r="P6" s="57"/>
      <c r="Q6" s="57"/>
      <c r="R6" s="57"/>
    </row>
    <row r="7" spans="1:18" s="13" customFormat="1" ht="39" customHeight="1" x14ac:dyDescent="0.2">
      <c r="A7" s="12" t="s">
        <v>79</v>
      </c>
      <c r="B7" s="71"/>
      <c r="C7" s="71"/>
      <c r="D7" s="72"/>
      <c r="E7" s="72"/>
      <c r="F7" s="72"/>
      <c r="G7" s="72"/>
      <c r="H7" s="72"/>
      <c r="I7" s="72"/>
      <c r="J7" s="72"/>
      <c r="K7" s="72"/>
      <c r="L7" s="72"/>
      <c r="M7" s="72"/>
      <c r="N7" s="73"/>
      <c r="O7" s="47" t="s">
        <v>80</v>
      </c>
      <c r="P7" s="73"/>
      <c r="Q7" s="73"/>
      <c r="R7" s="73"/>
    </row>
    <row r="8" spans="1:18" s="15" customFormat="1" ht="25.5" customHeight="1" x14ac:dyDescent="0.25">
      <c r="A8" s="14"/>
      <c r="B8" s="35">
        <v>2019</v>
      </c>
      <c r="C8" s="35">
        <v>2020</v>
      </c>
      <c r="D8" s="35">
        <v>2021</v>
      </c>
      <c r="E8" s="35">
        <v>2022</v>
      </c>
      <c r="F8" s="35">
        <v>2023</v>
      </c>
      <c r="G8" s="35">
        <v>2024</v>
      </c>
      <c r="H8" s="35">
        <v>2025</v>
      </c>
      <c r="I8" s="35">
        <v>2026</v>
      </c>
      <c r="J8" s="35">
        <v>2027</v>
      </c>
      <c r="K8" s="35">
        <v>2028</v>
      </c>
      <c r="L8" s="35">
        <v>2033</v>
      </c>
      <c r="M8" s="35">
        <v>2038</v>
      </c>
      <c r="P8" s="47" t="s">
        <v>81</v>
      </c>
    </row>
    <row r="9" spans="1:18" s="15" customFormat="1" ht="15" customHeight="1" x14ac:dyDescent="0.25">
      <c r="A9" s="76" t="s">
        <v>24</v>
      </c>
      <c r="B9" s="77"/>
      <c r="C9" s="77"/>
      <c r="D9" s="77"/>
      <c r="E9" s="77"/>
      <c r="F9" s="77"/>
      <c r="G9" s="77"/>
      <c r="H9" s="77"/>
      <c r="I9" s="77"/>
      <c r="J9" s="77"/>
      <c r="K9" s="77"/>
      <c r="L9" s="77"/>
      <c r="M9" s="77"/>
    </row>
    <row r="10" spans="1:18" s="15" customFormat="1" ht="15" customHeight="1" x14ac:dyDescent="0.25">
      <c r="A10" s="16" t="s">
        <v>53</v>
      </c>
      <c r="B10" s="34">
        <v>3836</v>
      </c>
      <c r="C10" s="34">
        <v>3862</v>
      </c>
      <c r="D10" s="34">
        <v>4036</v>
      </c>
      <c r="E10" s="34">
        <v>4135</v>
      </c>
      <c r="F10" s="34">
        <v>4338</v>
      </c>
      <c r="G10" s="36">
        <v>4491.6000000000004</v>
      </c>
      <c r="H10" s="36">
        <v>4659.5</v>
      </c>
      <c r="I10" s="36">
        <v>4800.1000000000004</v>
      </c>
      <c r="J10" s="36">
        <v>4978.1000000000004</v>
      </c>
      <c r="K10" s="36">
        <v>5099.3999999999996</v>
      </c>
      <c r="L10" s="36">
        <v>5692.4</v>
      </c>
      <c r="M10" s="36">
        <v>6143</v>
      </c>
    </row>
    <row r="11" spans="1:18" s="15" customFormat="1" ht="15" customHeight="1" x14ac:dyDescent="0.25">
      <c r="A11" s="17" t="s">
        <v>39</v>
      </c>
      <c r="B11" s="34">
        <v>1218</v>
      </c>
      <c r="C11" s="34">
        <v>1196</v>
      </c>
      <c r="D11" s="34">
        <v>1333</v>
      </c>
      <c r="E11" s="34">
        <v>1292</v>
      </c>
      <c r="F11" s="34">
        <v>1372</v>
      </c>
      <c r="G11" s="37">
        <v>1519</v>
      </c>
      <c r="H11" s="37">
        <v>1558.9</v>
      </c>
      <c r="I11" s="37">
        <v>1610</v>
      </c>
      <c r="J11" s="37">
        <v>1673.7</v>
      </c>
      <c r="K11" s="37">
        <v>1688</v>
      </c>
      <c r="L11" s="37">
        <v>1836.5</v>
      </c>
      <c r="M11" s="37">
        <v>1958.2</v>
      </c>
    </row>
    <row r="12" spans="1:18" s="15" customFormat="1" ht="24" x14ac:dyDescent="0.25">
      <c r="A12" s="18" t="s">
        <v>67</v>
      </c>
      <c r="B12" s="34">
        <v>964</v>
      </c>
      <c r="C12" s="34">
        <v>986</v>
      </c>
      <c r="D12" s="34">
        <v>1114</v>
      </c>
      <c r="E12" s="34">
        <v>1096</v>
      </c>
      <c r="F12" s="34">
        <v>1171</v>
      </c>
      <c r="G12" s="37">
        <v>1307</v>
      </c>
      <c r="H12" s="37">
        <v>1318.6</v>
      </c>
      <c r="I12" s="37">
        <v>1362.8</v>
      </c>
      <c r="J12" s="37">
        <v>1406.9</v>
      </c>
      <c r="K12" s="37">
        <v>1413.3</v>
      </c>
      <c r="L12" s="37">
        <v>1533.7</v>
      </c>
      <c r="M12" s="37">
        <v>1631.2</v>
      </c>
    </row>
    <row r="13" spans="1:18" s="15" customFormat="1" ht="15" customHeight="1" x14ac:dyDescent="0.25">
      <c r="A13" s="18" t="s">
        <v>55</v>
      </c>
      <c r="B13" s="34">
        <v>254</v>
      </c>
      <c r="C13" s="34">
        <v>210</v>
      </c>
      <c r="D13" s="34">
        <v>219</v>
      </c>
      <c r="E13" s="34">
        <v>196</v>
      </c>
      <c r="F13" s="34">
        <v>201</v>
      </c>
      <c r="G13" s="37">
        <v>212</v>
      </c>
      <c r="H13" s="37">
        <v>240.3</v>
      </c>
      <c r="I13" s="37">
        <v>247.2</v>
      </c>
      <c r="J13" s="37">
        <v>266.8</v>
      </c>
      <c r="K13" s="37">
        <v>274.7</v>
      </c>
      <c r="L13" s="37">
        <v>302.8</v>
      </c>
      <c r="M13" s="37">
        <v>327</v>
      </c>
    </row>
    <row r="14" spans="1:18" s="15" customFormat="1" ht="24" x14ac:dyDescent="0.25">
      <c r="A14" s="17" t="s">
        <v>68</v>
      </c>
      <c r="B14" s="34">
        <v>1071</v>
      </c>
      <c r="C14" s="34">
        <v>1141</v>
      </c>
      <c r="D14" s="34">
        <v>1149</v>
      </c>
      <c r="E14" s="34">
        <v>1148</v>
      </c>
      <c r="F14" s="38">
        <v>1231.0999999999999</v>
      </c>
      <c r="G14" s="37">
        <v>1345.1</v>
      </c>
      <c r="H14" s="37">
        <v>1378.9</v>
      </c>
      <c r="I14" s="37">
        <v>1448</v>
      </c>
      <c r="J14" s="37">
        <v>1483</v>
      </c>
      <c r="K14" s="37">
        <v>1542.1</v>
      </c>
      <c r="L14" s="37">
        <v>1716.9</v>
      </c>
      <c r="M14" s="37">
        <v>1908.3</v>
      </c>
    </row>
    <row r="15" spans="1:18" s="15" customFormat="1" ht="15" customHeight="1" x14ac:dyDescent="0.25">
      <c r="A15" s="18" t="s">
        <v>56</v>
      </c>
      <c r="B15" s="34">
        <v>133</v>
      </c>
      <c r="C15" s="34">
        <v>128</v>
      </c>
      <c r="D15" s="34">
        <v>128.30000000000001</v>
      </c>
      <c r="E15" s="34">
        <v>112.1</v>
      </c>
      <c r="F15" s="34">
        <v>143.19999999999999</v>
      </c>
      <c r="G15" s="37">
        <v>138.6</v>
      </c>
      <c r="H15" s="37">
        <v>148</v>
      </c>
      <c r="I15" s="37">
        <v>147.1</v>
      </c>
      <c r="J15" s="37">
        <v>155.4</v>
      </c>
      <c r="K15" s="37">
        <v>155.4</v>
      </c>
      <c r="L15" s="37">
        <v>177.4</v>
      </c>
      <c r="M15" s="37">
        <v>212.6</v>
      </c>
      <c r="R15" s="19"/>
    </row>
    <row r="16" spans="1:18" s="15" customFormat="1" ht="15" customHeight="1" x14ac:dyDescent="0.25">
      <c r="A16" s="18" t="s">
        <v>57</v>
      </c>
      <c r="B16" s="34">
        <v>189</v>
      </c>
      <c r="C16" s="34">
        <v>187</v>
      </c>
      <c r="D16" s="34">
        <v>194.7</v>
      </c>
      <c r="E16" s="34">
        <v>198.9</v>
      </c>
      <c r="F16" s="34">
        <v>238.9</v>
      </c>
      <c r="G16" s="37">
        <v>246.4</v>
      </c>
      <c r="H16" s="37">
        <v>252.6</v>
      </c>
      <c r="I16" s="37">
        <v>264.10000000000002</v>
      </c>
      <c r="J16" s="37">
        <v>278.60000000000002</v>
      </c>
      <c r="K16" s="37">
        <v>288</v>
      </c>
      <c r="L16" s="37">
        <v>300.89999999999998</v>
      </c>
      <c r="M16" s="37">
        <v>329.6</v>
      </c>
    </row>
    <row r="17" spans="1:18" s="15" customFormat="1" ht="15" customHeight="1" x14ac:dyDescent="0.25">
      <c r="A17" s="30" t="s">
        <v>69</v>
      </c>
      <c r="B17" s="34">
        <v>749</v>
      </c>
      <c r="C17" s="34">
        <v>826</v>
      </c>
      <c r="D17" s="34">
        <v>826</v>
      </c>
      <c r="E17" s="34">
        <v>837</v>
      </c>
      <c r="F17" s="34">
        <v>849</v>
      </c>
      <c r="G17" s="37">
        <v>960.1</v>
      </c>
      <c r="H17" s="37">
        <v>978.3</v>
      </c>
      <c r="I17" s="37">
        <v>1036.8</v>
      </c>
      <c r="J17" s="37">
        <v>1049</v>
      </c>
      <c r="K17" s="37">
        <v>1098.7</v>
      </c>
      <c r="L17" s="37">
        <v>1238.5999999999999</v>
      </c>
      <c r="M17" s="37">
        <v>1366.1</v>
      </c>
    </row>
    <row r="18" spans="1:18" s="15" customFormat="1" ht="15" customHeight="1" x14ac:dyDescent="0.25">
      <c r="A18" s="31" t="s">
        <v>58</v>
      </c>
      <c r="B18" s="34"/>
      <c r="C18" s="34"/>
      <c r="D18" s="34"/>
      <c r="E18" s="34"/>
      <c r="F18" s="34"/>
      <c r="G18" s="37"/>
      <c r="H18" s="37"/>
      <c r="I18" s="37"/>
      <c r="J18" s="37"/>
      <c r="K18" s="37"/>
      <c r="L18" s="37"/>
      <c r="M18" s="37"/>
    </row>
    <row r="19" spans="1:18" s="15" customFormat="1" ht="15" customHeight="1" x14ac:dyDescent="0.25">
      <c r="A19" s="32" t="s">
        <v>59</v>
      </c>
      <c r="B19" s="34">
        <v>72</v>
      </c>
      <c r="C19" s="34">
        <v>63</v>
      </c>
      <c r="D19" s="34">
        <v>54</v>
      </c>
      <c r="E19" s="34">
        <v>68</v>
      </c>
      <c r="F19" s="34">
        <v>97</v>
      </c>
      <c r="G19" s="37">
        <v>79.900000000000006</v>
      </c>
      <c r="H19" s="37">
        <v>87.8</v>
      </c>
      <c r="I19" s="37">
        <v>83.8</v>
      </c>
      <c r="J19" s="37">
        <v>88.2</v>
      </c>
      <c r="K19" s="37">
        <v>84.4</v>
      </c>
      <c r="L19" s="37">
        <v>101</v>
      </c>
      <c r="M19" s="37">
        <v>102.7</v>
      </c>
      <c r="R19" s="19"/>
    </row>
    <row r="20" spans="1:18" s="15" customFormat="1" ht="15" customHeight="1" x14ac:dyDescent="0.25">
      <c r="A20" s="32" t="s">
        <v>60</v>
      </c>
      <c r="B20" s="34">
        <v>102</v>
      </c>
      <c r="C20" s="34">
        <v>85</v>
      </c>
      <c r="D20" s="34">
        <v>81</v>
      </c>
      <c r="E20" s="34">
        <v>85</v>
      </c>
      <c r="F20" s="34">
        <v>108</v>
      </c>
      <c r="G20" s="37">
        <v>91</v>
      </c>
      <c r="H20" s="37">
        <v>94.1</v>
      </c>
      <c r="I20" s="37">
        <v>104.7</v>
      </c>
      <c r="J20" s="37">
        <v>107.6</v>
      </c>
      <c r="K20" s="37">
        <v>106.1</v>
      </c>
      <c r="L20" s="37">
        <v>115.5</v>
      </c>
      <c r="M20" s="37">
        <v>124.5</v>
      </c>
    </row>
    <row r="21" spans="1:18" s="23" customFormat="1" ht="15" customHeight="1" x14ac:dyDescent="0.25">
      <c r="A21" s="20"/>
      <c r="B21" s="21"/>
      <c r="C21" s="21"/>
      <c r="D21" s="21"/>
      <c r="E21" s="21"/>
      <c r="F21" s="21"/>
      <c r="G21" s="22"/>
      <c r="H21" s="22"/>
      <c r="I21" s="22"/>
      <c r="J21" s="22"/>
      <c r="K21" s="22"/>
      <c r="L21" s="22"/>
      <c r="M21" s="22"/>
    </row>
    <row r="22" spans="1:18" s="15" customFormat="1" ht="15" customHeight="1" x14ac:dyDescent="0.25">
      <c r="A22" s="78" t="s">
        <v>61</v>
      </c>
      <c r="B22" s="79"/>
      <c r="C22" s="79"/>
      <c r="D22" s="79"/>
      <c r="E22" s="79"/>
      <c r="F22" s="79"/>
      <c r="G22" s="79"/>
      <c r="H22" s="79"/>
      <c r="I22" s="79"/>
      <c r="J22" s="79"/>
      <c r="K22" s="79"/>
      <c r="L22" s="79"/>
      <c r="M22" s="79"/>
    </row>
    <row r="23" spans="1:18" s="15" customFormat="1" ht="15" customHeight="1" x14ac:dyDescent="0.25">
      <c r="A23" s="16" t="s">
        <v>53</v>
      </c>
      <c r="B23" s="39">
        <v>3318.2105000000001</v>
      </c>
      <c r="C23" s="39">
        <v>3374.7231999999999</v>
      </c>
      <c r="D23" s="39">
        <v>3501.6446999999998</v>
      </c>
      <c r="E23" s="39">
        <v>3582.9223999999999</v>
      </c>
      <c r="F23" s="39">
        <v>3734.395</v>
      </c>
      <c r="G23" s="40">
        <v>3861.29468</v>
      </c>
      <c r="H23" s="40">
        <v>4000.3129899999999</v>
      </c>
      <c r="I23" s="40">
        <v>4114.2163799999998</v>
      </c>
      <c r="J23" s="40">
        <v>4266.7067900000002</v>
      </c>
      <c r="K23" s="40">
        <v>4370.6142099999997</v>
      </c>
      <c r="L23" s="40">
        <v>4856.7502800000002</v>
      </c>
      <c r="M23" s="40">
        <v>5237.0475299999998</v>
      </c>
      <c r="N23" s="24">
        <v>62851.7</v>
      </c>
    </row>
    <row r="24" spans="1:18" s="15" customFormat="1" ht="15" customHeight="1" x14ac:dyDescent="0.25">
      <c r="A24" s="17" t="s">
        <v>39</v>
      </c>
      <c r="B24" s="39">
        <v>1034.1578</v>
      </c>
      <c r="C24" s="39">
        <v>1063.6574000000001</v>
      </c>
      <c r="D24" s="39">
        <v>1137.8421000000001</v>
      </c>
      <c r="E24" s="39">
        <v>1105.7382</v>
      </c>
      <c r="F24" s="39">
        <v>1158.5139999999999</v>
      </c>
      <c r="G24" s="41">
        <v>1304.5107599999999</v>
      </c>
      <c r="H24" s="41">
        <v>1338.1435100000001</v>
      </c>
      <c r="I24" s="41">
        <v>1377.3545799999999</v>
      </c>
      <c r="J24" s="41">
        <v>1421.7246299999999</v>
      </c>
      <c r="K24" s="41">
        <v>1437.4602199999999</v>
      </c>
      <c r="L24" s="41">
        <v>1551.5543</v>
      </c>
      <c r="M24" s="41">
        <v>1654.7223300000001</v>
      </c>
    </row>
    <row r="25" spans="1:18" s="15" customFormat="1" ht="23.25" customHeight="1" x14ac:dyDescent="0.25">
      <c r="A25" s="18" t="s">
        <v>67</v>
      </c>
      <c r="B25" s="39">
        <v>834.51310000000001</v>
      </c>
      <c r="C25" s="39">
        <v>889.94690000000003</v>
      </c>
      <c r="D25" s="39">
        <v>956.56579999999997</v>
      </c>
      <c r="E25" s="39">
        <v>949.46190000000001</v>
      </c>
      <c r="F25" s="39">
        <v>1001.8693</v>
      </c>
      <c r="G25" s="41">
        <v>1141.8018199999999</v>
      </c>
      <c r="H25" s="41">
        <v>1147.3009199999999</v>
      </c>
      <c r="I25" s="41">
        <v>1182.9351799999999</v>
      </c>
      <c r="J25" s="41">
        <v>1213.6423500000001</v>
      </c>
      <c r="K25" s="41">
        <v>1221.26881</v>
      </c>
      <c r="L25" s="41">
        <v>1315.0237</v>
      </c>
      <c r="M25" s="41">
        <v>1399.64012</v>
      </c>
    </row>
    <row r="26" spans="1:18" s="15" customFormat="1" ht="15" customHeight="1" x14ac:dyDescent="0.25">
      <c r="A26" s="18" t="s">
        <v>55</v>
      </c>
      <c r="B26" s="39">
        <v>199.6447</v>
      </c>
      <c r="C26" s="39">
        <v>173.7105</v>
      </c>
      <c r="D26" s="39">
        <v>181.27629999999999</v>
      </c>
      <c r="E26" s="39">
        <v>156.27629999999999</v>
      </c>
      <c r="F26" s="39">
        <v>156.6447</v>
      </c>
      <c r="G26" s="41">
        <v>162.70894000000001</v>
      </c>
      <c r="H26" s="41">
        <v>190.84259</v>
      </c>
      <c r="I26" s="41">
        <v>194.4194</v>
      </c>
      <c r="J26" s="41">
        <v>208.08228</v>
      </c>
      <c r="K26" s="41">
        <v>216.19140999999999</v>
      </c>
      <c r="L26" s="41">
        <v>236.53059999999999</v>
      </c>
      <c r="M26" s="41">
        <v>255.08221</v>
      </c>
    </row>
    <row r="27" spans="1:18" s="15" customFormat="1" ht="24" x14ac:dyDescent="0.25">
      <c r="A27" s="17" t="s">
        <v>68</v>
      </c>
      <c r="B27" s="39">
        <v>859.39469999999994</v>
      </c>
      <c r="C27" s="39">
        <v>931.81530999999995</v>
      </c>
      <c r="D27" s="39">
        <v>947.10530000000006</v>
      </c>
      <c r="E27" s="39">
        <v>920.03362000000004</v>
      </c>
      <c r="F27" s="42">
        <v>961.77203999999995</v>
      </c>
      <c r="G27" s="41">
        <v>1055.37545</v>
      </c>
      <c r="H27" s="41">
        <v>1075.19362</v>
      </c>
      <c r="I27" s="41">
        <v>1130.34529</v>
      </c>
      <c r="J27" s="41">
        <v>1146.92625</v>
      </c>
      <c r="K27" s="41">
        <v>1193.44724</v>
      </c>
      <c r="L27" s="41">
        <v>1323.72532</v>
      </c>
      <c r="M27" s="41">
        <v>1461.7140300000001</v>
      </c>
    </row>
    <row r="28" spans="1:18" s="15" customFormat="1" ht="15" customHeight="1" x14ac:dyDescent="0.25">
      <c r="A28" s="18" t="s">
        <v>56</v>
      </c>
      <c r="B28" s="39">
        <v>92.776300000000006</v>
      </c>
      <c r="C28" s="39">
        <v>91.598299999999995</v>
      </c>
      <c r="D28" s="39">
        <v>97.097369999999998</v>
      </c>
      <c r="E28" s="39">
        <v>88.646929999999998</v>
      </c>
      <c r="F28" s="39">
        <v>96.336879999999994</v>
      </c>
      <c r="G28" s="41">
        <v>97.751289999999997</v>
      </c>
      <c r="H28" s="41">
        <v>102.74182999999999</v>
      </c>
      <c r="I28" s="41">
        <v>102.44795999999999</v>
      </c>
      <c r="J28" s="41">
        <v>107.43892</v>
      </c>
      <c r="K28" s="41">
        <v>107.06789999999999</v>
      </c>
      <c r="L28" s="41">
        <v>122.41548</v>
      </c>
      <c r="M28" s="41">
        <v>145.12855999999999</v>
      </c>
    </row>
    <row r="29" spans="1:18" s="15" customFormat="1" ht="15" customHeight="1" x14ac:dyDescent="0.25">
      <c r="A29" s="18" t="s">
        <v>57</v>
      </c>
      <c r="B29" s="39">
        <v>163.8947</v>
      </c>
      <c r="C29" s="39">
        <v>158.46700999999999</v>
      </c>
      <c r="D29" s="39">
        <v>164.33682999999999</v>
      </c>
      <c r="E29" s="39">
        <v>168.53138999999999</v>
      </c>
      <c r="F29" s="39">
        <v>204.65526</v>
      </c>
      <c r="G29" s="41">
        <v>201.56845999999999</v>
      </c>
      <c r="H29" s="41">
        <v>210.70966999999999</v>
      </c>
      <c r="I29" s="41">
        <v>216.08315999999999</v>
      </c>
      <c r="J29" s="41">
        <v>229.04836</v>
      </c>
      <c r="K29" s="41">
        <v>235.45250999999999</v>
      </c>
      <c r="L29" s="41">
        <v>247.75532999999999</v>
      </c>
      <c r="M29" s="41">
        <v>269.99072000000001</v>
      </c>
    </row>
    <row r="30" spans="1:18" s="15" customFormat="1" ht="15" customHeight="1" x14ac:dyDescent="0.25">
      <c r="A30" s="30" t="s">
        <v>69</v>
      </c>
      <c r="B30" s="39">
        <v>602.72370000000001</v>
      </c>
      <c r="C30" s="39">
        <v>681.75</v>
      </c>
      <c r="D30" s="39">
        <v>685.67110000000002</v>
      </c>
      <c r="E30" s="39">
        <v>662.85530000000006</v>
      </c>
      <c r="F30" s="39">
        <v>660.7799</v>
      </c>
      <c r="G30" s="41">
        <v>756.0557</v>
      </c>
      <c r="H30" s="41">
        <v>761.74212</v>
      </c>
      <c r="I30" s="41">
        <v>811.81416999999999</v>
      </c>
      <c r="J30" s="41">
        <v>810.43897000000004</v>
      </c>
      <c r="K30" s="41">
        <v>850.92683</v>
      </c>
      <c r="L30" s="41">
        <v>953.55451000000005</v>
      </c>
      <c r="M30" s="41">
        <v>1046.59475</v>
      </c>
    </row>
    <row r="31" spans="1:18" s="15" customFormat="1" ht="15" customHeight="1" x14ac:dyDescent="0.25">
      <c r="A31" s="31" t="s">
        <v>58</v>
      </c>
      <c r="B31" s="34"/>
      <c r="C31" s="34"/>
      <c r="D31" s="34"/>
      <c r="E31" s="34"/>
      <c r="F31" s="34"/>
      <c r="G31" s="37"/>
      <c r="H31" s="37"/>
      <c r="I31" s="37"/>
      <c r="J31" s="37"/>
      <c r="K31" s="37"/>
      <c r="L31" s="37"/>
      <c r="M31" s="37"/>
    </row>
    <row r="32" spans="1:18" s="15" customFormat="1" ht="15" customHeight="1" x14ac:dyDescent="0.25">
      <c r="A32" s="32" t="s">
        <v>59</v>
      </c>
      <c r="B32" s="34">
        <v>64.157899999999998</v>
      </c>
      <c r="C32" s="34">
        <v>58</v>
      </c>
      <c r="D32" s="34">
        <v>46.776299999999999</v>
      </c>
      <c r="E32" s="34">
        <v>63.789499999999997</v>
      </c>
      <c r="F32" s="34">
        <v>87.723699999999994</v>
      </c>
      <c r="G32" s="37">
        <v>69.096010000000007</v>
      </c>
      <c r="H32" s="37">
        <v>76.173000000000002</v>
      </c>
      <c r="I32" s="37">
        <v>71.911439999999999</v>
      </c>
      <c r="J32" s="37">
        <v>74.463059999999999</v>
      </c>
      <c r="K32" s="37">
        <v>73.626609999999999</v>
      </c>
      <c r="L32" s="37">
        <v>88.414349999999999</v>
      </c>
      <c r="M32" s="37">
        <v>88.295900000000003</v>
      </c>
      <c r="R32" s="19"/>
    </row>
    <row r="33" spans="1:13" s="15" customFormat="1" ht="15" customHeight="1" x14ac:dyDescent="0.25">
      <c r="A33" s="32" t="s">
        <v>60</v>
      </c>
      <c r="B33" s="34">
        <v>92.184200000000004</v>
      </c>
      <c r="C33" s="34">
        <v>71.6447</v>
      </c>
      <c r="D33" s="34">
        <v>68.973699999999994</v>
      </c>
      <c r="E33" s="34">
        <v>75.657899999999998</v>
      </c>
      <c r="F33" s="34">
        <v>89.8553</v>
      </c>
      <c r="G33" s="37">
        <v>78.604349999999997</v>
      </c>
      <c r="H33" s="37">
        <v>81.978570000000005</v>
      </c>
      <c r="I33" s="37">
        <v>91.742800000000003</v>
      </c>
      <c r="J33" s="37">
        <v>94.246600000000001</v>
      </c>
      <c r="K33" s="37">
        <v>93.651470000000003</v>
      </c>
      <c r="L33" s="37">
        <v>100.32720999999999</v>
      </c>
      <c r="M33" s="37">
        <v>109.05802</v>
      </c>
    </row>
    <row r="34" spans="1:13" s="15" customFormat="1" ht="15" customHeight="1" x14ac:dyDescent="0.25">
      <c r="B34" s="25"/>
      <c r="C34" s="25"/>
      <c r="D34" s="25"/>
      <c r="E34" s="25"/>
      <c r="F34" s="25"/>
      <c r="G34" s="43"/>
      <c r="H34" s="43"/>
      <c r="I34" s="43"/>
      <c r="J34" s="43"/>
      <c r="K34" s="43"/>
      <c r="L34" s="43"/>
      <c r="M34" s="43"/>
    </row>
    <row r="35" spans="1:13" s="15" customFormat="1" ht="15" customHeight="1" x14ac:dyDescent="0.25">
      <c r="A35" s="26" t="s">
        <v>62</v>
      </c>
      <c r="B35" s="27"/>
      <c r="C35" s="27"/>
      <c r="D35" s="27"/>
      <c r="E35" s="27"/>
      <c r="F35" s="27"/>
      <c r="G35" s="27"/>
      <c r="H35" s="49"/>
      <c r="I35" s="49"/>
      <c r="J35" s="28"/>
      <c r="K35" s="28"/>
      <c r="L35" s="28"/>
      <c r="M35" s="28"/>
    </row>
  </sheetData>
  <sheetProtection algorithmName="SHA-512" hashValue="lnVUjKajvEKw38KWDnxJTYZZFEbmFotnGwxAcwz7O/eX5risFmQpyg+ApEIydv+3PGrDiPMNmZmRYNtWw0iWkQ==" saltValue="uTkhJv5gvPlcSpJ/i8Om0g==" spinCount="100000" sheet="1" objects="1" scenarios="1"/>
  <mergeCells count="3">
    <mergeCell ref="D1:N6"/>
    <mergeCell ref="A9:M9"/>
    <mergeCell ref="A22:M22"/>
  </mergeCells>
  <conditionalFormatting sqref="B15:E17">
    <cfRule type="cellIs" dxfId="3" priority="4" operator="lessThan">
      <formula>0</formula>
    </cfRule>
  </conditionalFormatting>
  <conditionalFormatting sqref="B19:E20">
    <cfRule type="cellIs" dxfId="2" priority="2" operator="lessThan">
      <formula>0</formula>
    </cfRule>
  </conditionalFormatting>
  <conditionalFormatting sqref="B28:E30">
    <cfRule type="cellIs" dxfId="1" priority="3" operator="lessThan">
      <formula>0</formula>
    </cfRule>
  </conditionalFormatting>
  <conditionalFormatting sqref="B32:E33">
    <cfRule type="cellIs" dxfId="0"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7A6CE93-C291-46DA-8791-C4EF9FC2F069}">
  <ds:schemaRefs>
    <ds:schemaRef ds:uri="http://schemas.microsoft.com/DataMashup"/>
  </ds:schemaRefs>
</ds:datastoreItem>
</file>

<file path=customXml/itemProps2.xml><?xml version="1.0" encoding="utf-8"?>
<ds:datastoreItem xmlns:ds="http://schemas.openxmlformats.org/officeDocument/2006/customXml" ds:itemID="{5B842D4F-D8CD-4762-A17C-4634633E685B}">
  <ds:schemaRefs>
    <ds:schemaRef ds:uri="http://schemas.microsoft.com/office/2006/metadata/properties"/>
    <ds:schemaRef ds:uri="http://schemas.microsoft.com/office/infopath/2007/PartnerControls"/>
    <ds:schemaRef ds:uri="c407a2c0-5cb3-4b2f-a008-5d1f6afed406"/>
    <ds:schemaRef ds:uri="7ed1741a-f24f-4d3d-84f6-0b4e7679648d"/>
  </ds:schemaRefs>
</ds:datastoreItem>
</file>

<file path=customXml/itemProps3.xml><?xml version="1.0" encoding="utf-8"?>
<ds:datastoreItem xmlns:ds="http://schemas.openxmlformats.org/officeDocument/2006/customXml" ds:itemID="{6E97CEF4-8D56-4311-8D11-A291939EBDF8}">
  <ds:schemaRefs>
    <ds:schemaRef ds:uri="http://schemas.microsoft.com/sharepoint/v3/contenttype/forms"/>
  </ds:schemaRefs>
</ds:datastoreItem>
</file>

<file path=customXml/itemProps4.xml><?xml version="1.0" encoding="utf-8"?>
<ds:datastoreItem xmlns:ds="http://schemas.openxmlformats.org/officeDocument/2006/customXml" ds:itemID="{907B3B9F-FA0D-434F-929E-26E294D53AA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Notes</vt:lpstr>
      <vt:lpstr>Psychology (total)</vt:lpstr>
      <vt:lpstr>Trainee provisional</vt:lpstr>
      <vt:lpstr>Psychologist in health settings</vt:lpstr>
      <vt:lpstr>Psychologist in other settings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SOMAPPA, Savitha</cp:lastModifiedBy>
  <cp:revision/>
  <dcterms:created xsi:type="dcterms:W3CDTF">2023-10-30T23:45:55Z</dcterms:created>
  <dcterms:modified xsi:type="dcterms:W3CDTF">2026-04-02T02:48:06Z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2026-03-24T07:03:41Z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d3b8c6fb-f9d5-4961-aa86-b6409c5bada3</vt:lpwstr>
  </property>
  <property fmtid="{D5CDD505-2E9C-101B-9397-08002B2CF9AE}" pid="10" name="MSIP_Label_7cd3e8b9-ffed-43a8-b7f4-cc2fa0382d36_ContentBits">
    <vt:lpwstr>3</vt:lpwstr>
  </property>
  <property fmtid="{D5CDD505-2E9C-101B-9397-08002B2CF9AE}" pid="11" name="MSIP_Label_7cd3e8b9-ffed-43a8-b7f4-cc2fa0382d36_Tag">
    <vt:lpwstr>10, 0, 1, 2</vt:lpwstr>
  </property>
</Properties>
</file>